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82E46345-275A-40ED-BFAE-53F18780315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Bang PN cho HP" sheetId="2" state="hidden" r:id="rId1"/>
    <sheet name="Bang PN PLO cho CLO" sheetId="4" r:id="rId2"/>
  </sheets>
  <definedNames>
    <definedName name="_xlnm._FilterDatabase" localSheetId="0" hidden="1">'Bang PN cho HP'!$D$7:$S$58</definedName>
    <definedName name="_xlnm._FilterDatabase" localSheetId="1" hidden="1">'Bang PN PLO cho CLO'!$E$6:$T$193</definedName>
    <definedName name="OLE_LINK1" localSheetId="0">'Bang PN cho HP'!#REF!</definedName>
    <definedName name="OLE_LINK1" localSheetId="1">'Bang PN PLO cho CLO'!$C$19</definedName>
    <definedName name="OLE_LINK59" localSheetId="0">'Bang PN cho HP'!#REF!</definedName>
    <definedName name="OLE_LINK59" localSheetId="1">'Bang PN PLO cho CLO'!$C$10</definedName>
    <definedName name="OLE_LINK68" localSheetId="0">'Bang PN cho HP'!$F$8</definedName>
    <definedName name="OLE_LINK68" localSheetId="1">'Bang PN PLO cho CLO'!$G$7</definedName>
    <definedName name="_xlnm.Print_Titles" localSheetId="0">'Bang PN cho HP'!$5:$6</definedName>
    <definedName name="_xlnm.Print_Titles" localSheetId="1">'Bang PN PLO cho CLO'!$5:$7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8" i="2" l="1"/>
  <c r="R9" i="2" s="1"/>
  <c r="Q58" i="2"/>
  <c r="Q9" i="2" s="1"/>
  <c r="P58" i="2"/>
  <c r="P9" i="2" s="1"/>
  <c r="O58" i="2"/>
  <c r="O9" i="2" s="1"/>
  <c r="N58" i="2"/>
  <c r="N9" i="2" s="1"/>
  <c r="M58" i="2"/>
  <c r="M9" i="2" s="1"/>
  <c r="L58" i="2"/>
  <c r="L9" i="2" s="1"/>
  <c r="K58" i="2"/>
  <c r="K9" i="2" s="1"/>
  <c r="J58" i="2"/>
  <c r="J9" i="2" s="1"/>
  <c r="I58" i="2"/>
  <c r="I9" i="2" s="1"/>
  <c r="H58" i="2"/>
  <c r="H9" i="2" s="1"/>
  <c r="G58" i="2"/>
  <c r="G9" i="2" s="1"/>
  <c r="F58" i="2"/>
  <c r="F9" i="2" s="1"/>
  <c r="E58" i="2"/>
  <c r="E9" i="2" s="1"/>
  <c r="D58" i="2"/>
  <c r="D9" i="2" s="1"/>
  <c r="Q57" i="2"/>
  <c r="Q10" i="2" s="1"/>
  <c r="P57" i="2"/>
  <c r="P10" i="2" s="1"/>
  <c r="N10" i="2"/>
  <c r="M57" i="2"/>
  <c r="M10" i="2" s="1"/>
  <c r="L57" i="2"/>
  <c r="L10" i="2" s="1"/>
  <c r="K57" i="2"/>
  <c r="K10" i="2" s="1"/>
  <c r="J57" i="2"/>
  <c r="J10" i="2" s="1"/>
  <c r="I57" i="2"/>
  <c r="I10" i="2" s="1"/>
  <c r="H57" i="2"/>
  <c r="H10" i="2" s="1"/>
  <c r="G57" i="2"/>
  <c r="G10" i="2" s="1"/>
  <c r="F57" i="2"/>
  <c r="F10" i="2" s="1"/>
  <c r="E57" i="2"/>
  <c r="E10" i="2" s="1"/>
  <c r="D57" i="2"/>
  <c r="D10" i="2" s="1"/>
  <c r="T56" i="2" l="1"/>
  <c r="T193" i="4"/>
  <c r="T9" i="4" s="1"/>
  <c r="Q193" i="4"/>
  <c r="R193" i="4"/>
  <c r="R9" i="4" s="1"/>
  <c r="S193" i="4"/>
  <c r="S9" i="4" s="1"/>
  <c r="F193" i="4" l="1"/>
  <c r="G193" i="4"/>
  <c r="H193" i="4"/>
  <c r="I193" i="4"/>
  <c r="J193" i="4"/>
  <c r="K193" i="4"/>
  <c r="L193" i="4"/>
  <c r="M193" i="4"/>
  <c r="N193" i="4"/>
  <c r="O193" i="4"/>
  <c r="P193" i="4"/>
  <c r="F192" i="4"/>
  <c r="G192" i="4"/>
  <c r="H192" i="4"/>
  <c r="I192" i="4"/>
  <c r="J192" i="4"/>
  <c r="K192" i="4"/>
  <c r="L192" i="4"/>
  <c r="M192" i="4"/>
  <c r="N192" i="4"/>
  <c r="O192" i="4"/>
  <c r="O8" i="4" s="1"/>
  <c r="P192" i="4"/>
  <c r="Q192" i="4"/>
  <c r="R192" i="4"/>
  <c r="S192" i="4"/>
  <c r="T192" i="4"/>
  <c r="E193" i="4"/>
  <c r="E9" i="4" s="1"/>
  <c r="E192" i="4"/>
  <c r="E8" i="4" s="1"/>
  <c r="P9" i="4" l="1"/>
  <c r="O9" i="4"/>
  <c r="N9" i="4"/>
  <c r="M9" i="4"/>
  <c r="L9" i="4"/>
  <c r="K9" i="4"/>
  <c r="J9" i="4"/>
  <c r="I9" i="4"/>
  <c r="H9" i="4"/>
  <c r="G9" i="4"/>
  <c r="T8" i="4"/>
  <c r="S8" i="4"/>
  <c r="R8" i="4"/>
  <c r="Q8" i="4"/>
  <c r="P8" i="4"/>
  <c r="N8" i="4"/>
  <c r="M8" i="4"/>
  <c r="L8" i="4"/>
  <c r="K8" i="4"/>
  <c r="J8" i="4"/>
  <c r="I8" i="4"/>
  <c r="H8" i="4"/>
  <c r="G8" i="4"/>
  <c r="F8" i="4"/>
</calcChain>
</file>

<file path=xl/sharedStrings.xml><?xml version="1.0" encoding="utf-8"?>
<sst xmlns="http://schemas.openxmlformats.org/spreadsheetml/2006/main" count="354" uniqueCount="136">
  <si>
    <t>Mã học phần</t>
  </si>
  <si>
    <t>CLO</t>
  </si>
  <si>
    <t>PLO</t>
  </si>
  <si>
    <t>1.1.1</t>
  </si>
  <si>
    <t>1.1.2</t>
  </si>
  <si>
    <t>1.2.1</t>
  </si>
  <si>
    <t>2.1.1</t>
  </si>
  <si>
    <t>2.1.2</t>
  </si>
  <si>
    <t>2.2.1</t>
  </si>
  <si>
    <t>2.2.2</t>
  </si>
  <si>
    <t>3.1.1</t>
  </si>
  <si>
    <t>3.2.1</t>
  </si>
  <si>
    <t>3.2.2</t>
  </si>
  <si>
    <t>4.1.1</t>
  </si>
  <si>
    <t>4.2.1</t>
  </si>
  <si>
    <t>4.2.2</t>
  </si>
  <si>
    <t>Lần ban hành:      01</t>
  </si>
  <si>
    <t>Ngày ban hành: 11/2023</t>
  </si>
  <si>
    <t xml:space="preserve">          BỘ GIÁO DỤC VÀ ĐÀO TẠO
       TRƯỜNG ĐẠI HỌC VINH</t>
  </si>
  <si>
    <t xml:space="preserve">1.1.1.1 </t>
  </si>
  <si>
    <t xml:space="preserve">3.1.2 </t>
  </si>
  <si>
    <t xml:space="preserve">4.2.3 </t>
  </si>
  <si>
    <t xml:space="preserve">4.2.4 </t>
  </si>
  <si>
    <t xml:space="preserve"> TỔNG %</t>
  </si>
  <si>
    <t>Trọng số % của  CLO</t>
  </si>
  <si>
    <t>các C</t>
  </si>
  <si>
    <t>Trọng số</t>
  </si>
  <si>
    <t>MNL</t>
  </si>
  <si>
    <t>Điểm NLTB</t>
  </si>
  <si>
    <t>Loại hình HP</t>
  </si>
  <si>
    <t>Bắt buộc 1</t>
  </si>
  <si>
    <t>Bắt buộc 2</t>
  </si>
  <si>
    <t>Bắt buộc 3</t>
  </si>
  <si>
    <t>Bắt buộc 4</t>
  </si>
  <si>
    <t>Bắt buộc 5</t>
  </si>
  <si>
    <t>Bắt buộc 6</t>
  </si>
  <si>
    <t>Tự chọn 1</t>
  </si>
  <si>
    <t>Tự chọn 2</t>
  </si>
  <si>
    <t>Tự chọn 3</t>
  </si>
  <si>
    <t>Tự chọn 4</t>
  </si>
  <si>
    <t>Bắt buộc 7</t>
  </si>
  <si>
    <t>Bắt buộc 8</t>
  </si>
  <si>
    <t>Bắt buộc 9</t>
  </si>
  <si>
    <t>Bắt buộc  2</t>
  </si>
  <si>
    <t>ĐNL</t>
  </si>
  <si>
    <t>ƯD</t>
  </si>
  <si>
    <t>ƯD-Tự chọn 5</t>
  </si>
  <si>
    <t>ƯD-Tự chọn 6</t>
  </si>
  <si>
    <t>TB điểm NL</t>
  </si>
  <si>
    <t xml:space="preserve">ĐTB </t>
  </si>
  <si>
    <t>%</t>
  </si>
  <si>
    <t>Lần ban hành: 01</t>
  </si>
  <si>
    <t>Số trang:       7</t>
  </si>
  <si>
    <t>2.2.1.1.</t>
  </si>
  <si>
    <t>3.1.1.1</t>
  </si>
  <si>
    <t>3.2.2.1.</t>
  </si>
  <si>
    <t>3.2.1.1.</t>
  </si>
  <si>
    <t>2.1.1.1.</t>
  </si>
  <si>
    <t>4.1.1.1.</t>
  </si>
  <si>
    <t>1.1.2.2.</t>
  </si>
  <si>
    <t>1.1.1.1.</t>
  </si>
  <si>
    <t>1.1.1.2.</t>
  </si>
  <si>
    <t>2.2.2.1.</t>
  </si>
  <si>
    <t>1.1.2.1.</t>
  </si>
  <si>
    <t>1.1.2.3.</t>
  </si>
  <si>
    <t>2.1.2.1.</t>
  </si>
  <si>
    <t>4.1.2.1.</t>
  </si>
  <si>
    <t>1.2.1.1.</t>
  </si>
  <si>
    <t>1.2.1.2.</t>
  </si>
  <si>
    <t>1.2.1.3.</t>
  </si>
  <si>
    <t>4.2.2.1.</t>
  </si>
  <si>
    <t>4.2.4.1.</t>
  </si>
  <si>
    <t>3.1.1.1.</t>
  </si>
  <si>
    <t>4.2.3.1.</t>
  </si>
  <si>
    <t>4.2.1.1.</t>
  </si>
  <si>
    <t>3.1.2.1.</t>
  </si>
  <si>
    <t>ƯD- Tự chọn 5</t>
  </si>
  <si>
    <t>ƯD- Tự chọn 6</t>
  </si>
  <si>
    <t>NC</t>
  </si>
  <si>
    <t>1.1.2.1</t>
  </si>
  <si>
    <t>2.2.2.2.</t>
  </si>
  <si>
    <t xml:space="preserve">BẢNG PHÂN NHIỆM PLO CHO CÁC HỌC PHẦN  
CHƯƠNG TRÌNH ĐÀO TẠO TRÌNH ĐỘ THẠC SĨ
Chuyên ngành: Quản trị kinh doanh </t>
  </si>
  <si>
    <t>1.1.1.3.</t>
  </si>
  <si>
    <t xml:space="preserve">1.1.1.4 </t>
  </si>
  <si>
    <t>2.1.1.1</t>
  </si>
  <si>
    <t>Thực tập TN và Đồ án TN</t>
  </si>
  <si>
    <t>4.2.4.1</t>
  </si>
  <si>
    <t>4.2.4.2</t>
  </si>
  <si>
    <t>4.2.1.1</t>
  </si>
  <si>
    <t>4.2.3.1</t>
  </si>
  <si>
    <t>4.1.1.1</t>
  </si>
  <si>
    <t>4.2.2.1</t>
  </si>
  <si>
    <t>4.1.1.2.</t>
  </si>
  <si>
    <t>1.1.2.3</t>
  </si>
  <si>
    <t>1.1.2.4</t>
  </si>
  <si>
    <t>1.1.2.2</t>
  </si>
  <si>
    <t>1.2.1.3</t>
  </si>
  <si>
    <t>1.2.1.4</t>
  </si>
  <si>
    <t>1.2.1.5.</t>
  </si>
  <si>
    <t>1.2.1.2</t>
  </si>
  <si>
    <t>1.2.1.5</t>
  </si>
  <si>
    <t>3.2.1.1</t>
  </si>
  <si>
    <t>PHI8001</t>
  </si>
  <si>
    <t>ENG81002</t>
  </si>
  <si>
    <t>BUA82003</t>
  </si>
  <si>
    <t>BUA82004</t>
  </si>
  <si>
    <t>BUA82005</t>
  </si>
  <si>
    <t>ECO82006</t>
  </si>
  <si>
    <t>BUA82007</t>
  </si>
  <si>
    <t>BUA82008</t>
  </si>
  <si>
    <t>BUA82009</t>
  </si>
  <si>
    <t>BUA82010</t>
  </si>
  <si>
    <t>BUA82011</t>
  </si>
  <si>
    <t>BUA82012</t>
  </si>
  <si>
    <t>BUA82013</t>
  </si>
  <si>
    <t>BUA82014</t>
  </si>
  <si>
    <t>BUA83015</t>
  </si>
  <si>
    <t>BUA83016</t>
  </si>
  <si>
    <t>BUA83017</t>
  </si>
  <si>
    <t>BUA83020</t>
  </si>
  <si>
    <t>BUA83021</t>
  </si>
  <si>
    <t>BUA83024</t>
  </si>
  <si>
    <t>BUA83025</t>
  </si>
  <si>
    <t>BUA83027</t>
  </si>
  <si>
    <t xml:space="preserve">Ngày ban hành:  </t>
  </si>
  <si>
    <t xml:space="preserve">Số trang:              </t>
  </si>
  <si>
    <t>BẢNG PHÂN NHIỆM PLO CHO CÁC CLO HỌC PHẦN  
CHƯƠNG TRÌNH ĐÀO TẠO TRÌNH ĐỘ THẠC SĨ
Ngành: Quản trị Kinh doanh</t>
  </si>
  <si>
    <t>PHS81001</t>
  </si>
  <si>
    <t>1.2.1.1</t>
  </si>
  <si>
    <t>3.2.2.1</t>
  </si>
  <si>
    <t>3.2.2.2</t>
  </si>
  <si>
    <t>3.2.2.3</t>
  </si>
  <si>
    <t>3.2.2.4</t>
  </si>
  <si>
    <t>1.1.1.3</t>
  </si>
  <si>
    <t>1.1.1.4</t>
  </si>
  <si>
    <t>2.1.2.1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</si>
</sst>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C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C00000"/>
      </bottom>
      <diagonal/>
    </border>
    <border>
      <left style="medium">
        <color indexed="64"/>
      </left>
      <right style="medium">
        <color indexed="64"/>
      </right>
      <top/>
      <bottom style="thick">
        <color rgb="FFC00000"/>
      </bottom>
      <diagonal/>
    </border>
    <border>
      <left style="medium">
        <color indexed="64"/>
      </left>
      <right style="medium">
        <color indexed="64"/>
      </right>
      <top style="thick">
        <color rgb="FFC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rgb="FFC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54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9" fontId="1" fillId="4" borderId="1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top"/>
    </xf>
    <xf numFmtId="0" fontId="1" fillId="5" borderId="10" xfId="0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164" fontId="2" fillId="8" borderId="10" xfId="0" applyNumberFormat="1" applyFont="1" applyFill="1" applyBorder="1" applyAlignment="1">
      <alignment horizontal="center" vertical="center" wrapText="1"/>
    </xf>
    <xf numFmtId="9" fontId="2" fillId="8" borderId="10" xfId="1" applyFont="1" applyFill="1" applyBorder="1" applyAlignment="1">
      <alignment horizontal="center" vertical="center" wrapText="1"/>
    </xf>
    <xf numFmtId="164" fontId="2" fillId="9" borderId="10" xfId="0" applyNumberFormat="1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164" fontId="2" fillId="5" borderId="10" xfId="0" applyNumberFormat="1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164" fontId="4" fillId="11" borderId="10" xfId="0" applyNumberFormat="1" applyFont="1" applyFill="1" applyBorder="1" applyAlignment="1">
      <alignment horizontal="center" vertical="center" wrapText="1"/>
    </xf>
    <xf numFmtId="9" fontId="4" fillId="11" borderId="10" xfId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 wrapText="1"/>
    </xf>
    <xf numFmtId="9" fontId="1" fillId="4" borderId="10" xfId="1" applyFont="1" applyFill="1" applyBorder="1" applyAlignment="1">
      <alignment horizontal="center" vertical="center" wrapText="1"/>
    </xf>
    <xf numFmtId="9" fontId="2" fillId="9" borderId="10" xfId="1" applyFont="1" applyFill="1" applyBorder="1" applyAlignment="1">
      <alignment horizontal="center" vertical="center" wrapText="1"/>
    </xf>
    <xf numFmtId="2" fontId="2" fillId="6" borderId="10" xfId="0" applyNumberFormat="1" applyFont="1" applyFill="1" applyBorder="1" applyAlignment="1">
      <alignment horizontal="center" vertical="center" wrapText="1"/>
    </xf>
    <xf numFmtId="2" fontId="2" fillId="6" borderId="10" xfId="0" applyNumberFormat="1" applyFont="1" applyFill="1" applyBorder="1" applyAlignment="1">
      <alignment vertical="center" wrapText="1"/>
    </xf>
    <xf numFmtId="9" fontId="2" fillId="6" borderId="10" xfId="1" applyFont="1" applyFill="1" applyBorder="1" applyAlignment="1">
      <alignment horizontal="center" vertical="center" wrapText="1"/>
    </xf>
    <xf numFmtId="9" fontId="2" fillId="6" borderId="10" xfId="1" applyFont="1" applyFill="1" applyBorder="1" applyAlignment="1">
      <alignment vertical="center" wrapText="1"/>
    </xf>
    <xf numFmtId="9" fontId="2" fillId="5" borderId="10" xfId="1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164" fontId="2" fillId="11" borderId="10" xfId="0" applyNumberFormat="1" applyFont="1" applyFill="1" applyBorder="1" applyAlignment="1">
      <alignment horizontal="center" vertical="center" wrapText="1"/>
    </xf>
    <xf numFmtId="9" fontId="2" fillId="11" borderId="10" xfId="1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164" fontId="2" fillId="10" borderId="10" xfId="0" applyNumberFormat="1" applyFont="1" applyFill="1" applyBorder="1" applyAlignment="1">
      <alignment horizontal="center" vertical="center" wrapText="1"/>
    </xf>
    <xf numFmtId="9" fontId="2" fillId="10" borderId="10" xfId="1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9" fontId="2" fillId="7" borderId="10" xfId="1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2" fillId="12" borderId="10" xfId="0" applyNumberFormat="1" applyFont="1" applyFill="1" applyBorder="1" applyAlignment="1">
      <alignment horizontal="center" vertical="center" wrapText="1"/>
    </xf>
    <xf numFmtId="9" fontId="2" fillId="12" borderId="1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2" borderId="10" xfId="0" applyFont="1" applyFill="1" applyBorder="1" applyAlignment="1">
      <alignment horizontal="center" vertical="center" textRotation="180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2" fillId="7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180" wrapText="1"/>
    </xf>
    <xf numFmtId="164" fontId="1" fillId="3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/>
    <xf numFmtId="9" fontId="10" fillId="2" borderId="10" xfId="0" applyNumberFormat="1" applyFont="1" applyFill="1" applyBorder="1"/>
    <xf numFmtId="0" fontId="10" fillId="0" borderId="0" xfId="0" applyFont="1"/>
    <xf numFmtId="164" fontId="11" fillId="11" borderId="10" xfId="0" applyNumberFormat="1" applyFont="1" applyFill="1" applyBorder="1" applyAlignment="1">
      <alignment horizontal="center" vertical="center" wrapText="1"/>
    </xf>
    <xf numFmtId="9" fontId="11" fillId="11" borderId="10" xfId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9" fontId="2" fillId="4" borderId="10" xfId="1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/>
    <xf numFmtId="164" fontId="10" fillId="2" borderId="10" xfId="0" applyNumberFormat="1" applyFont="1" applyFill="1" applyBorder="1" applyAlignment="1">
      <alignment horizontal="center"/>
    </xf>
    <xf numFmtId="2" fontId="2" fillId="7" borderId="10" xfId="0" applyNumberFormat="1" applyFont="1" applyFill="1" applyBorder="1" applyAlignment="1">
      <alignment horizontal="center" vertical="center" wrapText="1"/>
    </xf>
    <xf numFmtId="2" fontId="2" fillId="9" borderId="10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0" xfId="0" applyBorder="1"/>
    <xf numFmtId="0" fontId="0" fillId="0" borderId="15" xfId="0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21" xfId="0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9" fontId="2" fillId="0" borderId="10" xfId="1" applyFont="1" applyFill="1" applyBorder="1" applyAlignment="1">
      <alignment horizontal="center" vertical="center" wrapText="1"/>
    </xf>
    <xf numFmtId="0" fontId="0" fillId="13" borderId="10" xfId="0" applyFill="1" applyBorder="1" applyAlignment="1">
      <alignment vertical="center" wrapText="1"/>
    </xf>
    <xf numFmtId="0" fontId="0" fillId="13" borderId="0" xfId="0" applyFill="1"/>
    <xf numFmtId="9" fontId="0" fillId="0" borderId="0" xfId="0" applyNumberFormat="1"/>
    <xf numFmtId="0" fontId="0" fillId="0" borderId="35" xfId="0" applyBorder="1"/>
    <xf numFmtId="0" fontId="0" fillId="0" borderId="24" xfId="0" applyBorder="1"/>
    <xf numFmtId="0" fontId="0" fillId="0" borderId="12" xfId="0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0" borderId="1" xfId="0" applyBorder="1"/>
    <xf numFmtId="0" fontId="0" fillId="0" borderId="4" xfId="0" applyBorder="1"/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180" wrapText="1"/>
    </xf>
    <xf numFmtId="0" fontId="1" fillId="0" borderId="10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42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9" fontId="1" fillId="0" borderId="37" xfId="0" applyNumberFormat="1" applyFont="1" applyBorder="1" applyAlignment="1">
      <alignment horizontal="center" vertical="center" wrapText="1"/>
    </xf>
    <xf numFmtId="9" fontId="1" fillId="0" borderId="39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9" fontId="1" fillId="0" borderId="3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9" fontId="1" fillId="0" borderId="2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9" fontId="1" fillId="0" borderId="33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9" fontId="1" fillId="0" borderId="31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/>
    <xf numFmtId="9" fontId="10" fillId="0" borderId="10" xfId="0" applyNumberFormat="1" applyFont="1" applyBorder="1"/>
    <xf numFmtId="164" fontId="10" fillId="0" borderId="10" xfId="0" applyNumberFormat="1" applyFont="1" applyBorder="1"/>
    <xf numFmtId="9" fontId="0" fillId="0" borderId="14" xfId="0" applyNumberFormat="1" applyBorder="1" applyAlignment="1">
      <alignment horizontal="center"/>
    </xf>
    <xf numFmtId="9" fontId="0" fillId="0" borderId="32" xfId="0" applyNumberForma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textRotation="180"/>
    </xf>
    <xf numFmtId="0" fontId="1" fillId="5" borderId="10" xfId="0" applyFont="1" applyFill="1" applyBorder="1" applyAlignment="1">
      <alignment horizontal="center" vertical="center" textRotation="180" wrapText="1"/>
    </xf>
    <xf numFmtId="0" fontId="3" fillId="2" borderId="11" xfId="0" applyFont="1" applyFill="1" applyBorder="1" applyAlignment="1">
      <alignment horizontal="center" vertical="center" textRotation="180" wrapText="1"/>
    </xf>
    <xf numFmtId="0" fontId="3" fillId="2" borderId="12" xfId="0" applyFont="1" applyFill="1" applyBorder="1" applyAlignment="1">
      <alignment horizontal="center" vertical="center" textRotation="180" wrapText="1"/>
    </xf>
    <xf numFmtId="0" fontId="3" fillId="2" borderId="13" xfId="0" applyFont="1" applyFill="1" applyBorder="1" applyAlignment="1">
      <alignment horizontal="center" vertical="center" textRotation="180" wrapText="1"/>
    </xf>
    <xf numFmtId="0" fontId="9" fillId="11" borderId="10" xfId="0" applyFont="1" applyFill="1" applyBorder="1" applyAlignment="1">
      <alignment horizontal="center" vertical="center" textRotation="180"/>
    </xf>
    <xf numFmtId="0" fontId="9" fillId="8" borderId="10" xfId="0" applyFont="1" applyFill="1" applyBorder="1" applyAlignment="1">
      <alignment horizontal="center" vertical="center" textRotation="180"/>
    </xf>
    <xf numFmtId="0" fontId="9" fillId="9" borderId="10" xfId="0" applyFont="1" applyFill="1" applyBorder="1" applyAlignment="1">
      <alignment horizontal="center" vertical="center" textRotation="180"/>
    </xf>
    <xf numFmtId="0" fontId="9" fillId="10" borderId="10" xfId="0" applyFont="1" applyFill="1" applyBorder="1" applyAlignment="1">
      <alignment horizontal="center" vertical="center" textRotation="180"/>
    </xf>
    <xf numFmtId="0" fontId="9" fillId="12" borderId="10" xfId="0" applyFont="1" applyFill="1" applyBorder="1" applyAlignment="1">
      <alignment horizontal="center" vertical="center" textRotation="180"/>
    </xf>
    <xf numFmtId="0" fontId="9" fillId="7" borderId="10" xfId="0" applyFont="1" applyFill="1" applyBorder="1" applyAlignment="1">
      <alignment horizontal="center" vertical="center" textRotation="180"/>
    </xf>
    <xf numFmtId="0" fontId="9" fillId="11" borderId="11" xfId="0" applyFont="1" applyFill="1" applyBorder="1" applyAlignment="1">
      <alignment horizontal="center" vertical="center" textRotation="180"/>
    </xf>
    <xf numFmtId="0" fontId="9" fillId="11" borderId="12" xfId="0" applyFont="1" applyFill="1" applyBorder="1" applyAlignment="1">
      <alignment horizontal="center" vertical="center" textRotation="180"/>
    </xf>
    <xf numFmtId="0" fontId="9" fillId="11" borderId="13" xfId="0" applyFont="1" applyFill="1" applyBorder="1" applyAlignment="1">
      <alignment horizontal="center" vertical="center" textRotation="180"/>
    </xf>
    <xf numFmtId="0" fontId="9" fillId="6" borderId="11" xfId="0" applyFont="1" applyFill="1" applyBorder="1" applyAlignment="1">
      <alignment horizontal="center" vertical="center" textRotation="180"/>
    </xf>
    <xf numFmtId="0" fontId="9" fillId="6" borderId="12" xfId="0" applyFont="1" applyFill="1" applyBorder="1" applyAlignment="1">
      <alignment horizontal="center" vertical="center" textRotation="180"/>
    </xf>
    <xf numFmtId="0" fontId="9" fillId="6" borderId="13" xfId="0" applyFont="1" applyFill="1" applyBorder="1" applyAlignment="1">
      <alignment horizontal="center" vertical="center" textRotation="180"/>
    </xf>
    <xf numFmtId="0" fontId="1" fillId="9" borderId="10" xfId="0" applyFont="1" applyFill="1" applyBorder="1" applyAlignment="1">
      <alignment horizontal="center" vertical="center" textRotation="180" wrapText="1"/>
    </xf>
    <xf numFmtId="0" fontId="1" fillId="8" borderId="10" xfId="0" applyFont="1" applyFill="1" applyBorder="1" applyAlignment="1">
      <alignment horizontal="center" vertical="center" textRotation="180" wrapText="1"/>
    </xf>
    <xf numFmtId="0" fontId="0" fillId="0" borderId="10" xfId="0" applyBorder="1" applyAlignment="1">
      <alignment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 textRotation="180" wrapText="1"/>
    </xf>
    <xf numFmtId="0" fontId="1" fillId="11" borderId="11" xfId="0" applyFont="1" applyFill="1" applyBorder="1" applyAlignment="1">
      <alignment horizontal="center" vertical="center" textRotation="180" wrapText="1"/>
    </xf>
    <xf numFmtId="0" fontId="1" fillId="11" borderId="13" xfId="0" applyFont="1" applyFill="1" applyBorder="1" applyAlignment="1">
      <alignment horizontal="center" vertical="center" textRotation="180" wrapText="1"/>
    </xf>
    <xf numFmtId="0" fontId="1" fillId="7" borderId="10" xfId="0" applyFont="1" applyFill="1" applyBorder="1" applyAlignment="1">
      <alignment horizontal="center" vertical="center" textRotation="180" wrapText="1"/>
    </xf>
    <xf numFmtId="0" fontId="1" fillId="10" borderId="10" xfId="0" applyFont="1" applyFill="1" applyBorder="1" applyAlignment="1">
      <alignment horizontal="center" vertical="center" textRotation="180" wrapText="1"/>
    </xf>
    <xf numFmtId="0" fontId="1" fillId="12" borderId="10" xfId="0" applyFont="1" applyFill="1" applyBorder="1" applyAlignment="1">
      <alignment horizontal="center" vertical="center" textRotation="180" wrapText="1"/>
    </xf>
    <xf numFmtId="0" fontId="1" fillId="6" borderId="11" xfId="0" applyFont="1" applyFill="1" applyBorder="1" applyAlignment="1">
      <alignment horizontal="center" vertical="center" textRotation="180" wrapText="1"/>
    </xf>
    <xf numFmtId="0" fontId="1" fillId="6" borderId="13" xfId="0" applyFont="1" applyFill="1" applyBorder="1" applyAlignment="1">
      <alignment horizontal="center" vertical="center" textRotation="180" wrapText="1"/>
    </xf>
    <xf numFmtId="0" fontId="4" fillId="6" borderId="11" xfId="0" applyFont="1" applyFill="1" applyBorder="1" applyAlignment="1">
      <alignment horizontal="center" vertical="center" textRotation="180" wrapText="1"/>
    </xf>
    <xf numFmtId="0" fontId="4" fillId="6" borderId="13" xfId="0" applyFont="1" applyFill="1" applyBorder="1" applyAlignment="1">
      <alignment horizontal="center" vertical="center" textRotation="180" wrapText="1"/>
    </xf>
    <xf numFmtId="0" fontId="12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textRotation="180" wrapText="1"/>
    </xf>
    <xf numFmtId="0" fontId="4" fillId="11" borderId="10" xfId="0" applyFont="1" applyFill="1" applyBorder="1" applyAlignment="1">
      <alignment horizontal="center" vertical="center" textRotation="180" wrapText="1"/>
    </xf>
    <xf numFmtId="0" fontId="1" fillId="4" borderId="10" xfId="0" applyFont="1" applyFill="1" applyBorder="1" applyAlignment="1">
      <alignment horizontal="center" vertical="center" textRotation="180" wrapText="1"/>
    </xf>
    <xf numFmtId="0" fontId="9" fillId="0" borderId="1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textRotation="180"/>
    </xf>
    <xf numFmtId="0" fontId="9" fillId="6" borderId="10" xfId="0" applyFont="1" applyFill="1" applyBorder="1" applyAlignment="1">
      <alignment horizontal="center" vertical="center" textRotation="180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 textRotation="180" wrapText="1"/>
    </xf>
    <xf numFmtId="0" fontId="1" fillId="0" borderId="10" xfId="0" applyFont="1" applyBorder="1" applyAlignment="1">
      <alignment horizontal="center" vertical="center" textRotation="180" wrapText="1"/>
    </xf>
    <xf numFmtId="0" fontId="1" fillId="0" borderId="14" xfId="0" applyFont="1" applyBorder="1" applyAlignment="1">
      <alignment horizontal="center" vertical="center" textRotation="180" wrapText="1"/>
    </xf>
    <xf numFmtId="0" fontId="1" fillId="0" borderId="11" xfId="0" applyFont="1" applyBorder="1" applyAlignment="1">
      <alignment horizontal="center" vertical="center" textRotation="180" wrapText="1"/>
    </xf>
    <xf numFmtId="0" fontId="1" fillId="0" borderId="20" xfId="0" applyFont="1" applyBorder="1" applyAlignment="1">
      <alignment horizontal="center" vertical="center" textRotation="180" wrapText="1"/>
    </xf>
    <xf numFmtId="0" fontId="3" fillId="0" borderId="10" xfId="0" applyFont="1" applyBorder="1" applyAlignment="1">
      <alignment horizontal="center" vertical="center" textRotation="180" wrapText="1"/>
    </xf>
    <xf numFmtId="0" fontId="3" fillId="0" borderId="11" xfId="0" applyFont="1" applyBorder="1" applyAlignment="1">
      <alignment horizontal="center" vertical="center" textRotation="180" wrapText="1"/>
    </xf>
    <xf numFmtId="9" fontId="3" fillId="0" borderId="1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textRotation="180" wrapText="1"/>
    </xf>
    <xf numFmtId="0" fontId="3" fillId="0" borderId="13" xfId="0" applyFont="1" applyBorder="1" applyAlignment="1">
      <alignment horizontal="center" vertical="center" textRotation="180"/>
    </xf>
    <xf numFmtId="0" fontId="3" fillId="0" borderId="10" xfId="0" applyFont="1" applyBorder="1" applyAlignment="1">
      <alignment horizontal="center" vertical="center" textRotation="180"/>
    </xf>
    <xf numFmtId="0" fontId="3" fillId="0" borderId="11" xfId="0" applyFont="1" applyBorder="1" applyAlignment="1">
      <alignment horizontal="center" vertical="center" textRotation="180"/>
    </xf>
    <xf numFmtId="0" fontId="3" fillId="0" borderId="21" xfId="0" applyFont="1" applyBorder="1" applyAlignment="1">
      <alignment horizontal="center" vertical="center" textRotation="180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2" xfId="0" applyFont="1" applyBorder="1" applyAlignment="1">
      <alignment vertical="center" shrinkToFit="1"/>
    </xf>
    <xf numFmtId="0" fontId="13" fillId="0" borderId="3" xfId="0" applyFont="1" applyBorder="1" applyAlignment="1">
      <alignment vertical="center" shrinkToFit="1"/>
    </xf>
    <xf numFmtId="0" fontId="13" fillId="0" borderId="4" xfId="0" applyFont="1" applyBorder="1" applyAlignment="1">
      <alignment vertical="center" shrinkToFi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180" wrapText="1"/>
    </xf>
    <xf numFmtId="0" fontId="3" fillId="0" borderId="12" xfId="0" applyFont="1" applyBorder="1" applyAlignment="1">
      <alignment horizontal="center" vertical="center" textRotation="180"/>
    </xf>
    <xf numFmtId="0" fontId="3" fillId="0" borderId="22" xfId="0" applyFont="1" applyBorder="1" applyAlignment="1">
      <alignment horizontal="center" vertical="center" textRotation="180"/>
    </xf>
    <xf numFmtId="0" fontId="1" fillId="0" borderId="23" xfId="0" applyFont="1" applyBorder="1" applyAlignment="1">
      <alignment horizontal="center" vertical="center" textRotation="180" wrapText="1"/>
    </xf>
    <xf numFmtId="0" fontId="1" fillId="0" borderId="12" xfId="0" applyFont="1" applyBorder="1" applyAlignment="1">
      <alignment horizontal="center" vertical="center" textRotation="180" wrapText="1"/>
    </xf>
    <xf numFmtId="0" fontId="1" fillId="0" borderId="22" xfId="0" applyFont="1" applyBorder="1" applyAlignment="1">
      <alignment horizontal="center" vertical="center" textRotation="180" wrapText="1"/>
    </xf>
    <xf numFmtId="0" fontId="0" fillId="0" borderId="12" xfId="0" applyBorder="1" applyAlignment="1">
      <alignment horizontal="center" vertical="center" textRotation="180" wrapText="1"/>
    </xf>
    <xf numFmtId="0" fontId="0" fillId="0" borderId="22" xfId="0" applyBorder="1" applyAlignment="1">
      <alignment horizontal="center" vertical="center" textRotation="180" wrapText="1"/>
    </xf>
    <xf numFmtId="0" fontId="9" fillId="0" borderId="23" xfId="0" applyFont="1" applyBorder="1" applyAlignment="1">
      <alignment horizontal="center" vertical="center" textRotation="180"/>
    </xf>
    <xf numFmtId="0" fontId="0" fillId="0" borderId="12" xfId="0" applyBorder="1" applyAlignment="1">
      <alignment horizontal="center" vertical="center" textRotation="180"/>
    </xf>
    <xf numFmtId="0" fontId="0" fillId="0" borderId="22" xfId="0" applyBorder="1" applyAlignment="1">
      <alignment horizontal="center" vertical="center" textRotation="180"/>
    </xf>
    <xf numFmtId="0" fontId="3" fillId="0" borderId="23" xfId="0" applyFont="1" applyBorder="1" applyAlignment="1">
      <alignment horizontal="center" vertical="center" textRotation="180"/>
    </xf>
  </cellXfs>
  <cellStyles count="2">
    <cellStyle name="Bình thường" xfId="0" builtinId="0"/>
    <cellStyle name="Phần trăm" xfId="1" builtinId="5"/>
  </cellStyles>
  <dxfs count="0"/>
  <tableStyles count="0" defaultTableStyle="TableStyleMedium2" defaultPivotStyle="PivotStyleLight16"/>
  <colors>
    <mruColors>
      <color rgb="FF8FE5CA"/>
      <color rgb="FFFFFFCC"/>
      <color rgb="FF28C8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1222</xdr:colOff>
      <xdr:row>0</xdr:row>
      <xdr:rowOff>133500</xdr:rowOff>
    </xdr:from>
    <xdr:to>
      <xdr:col>1</xdr:col>
      <xdr:colOff>423207</xdr:colOff>
      <xdr:row>2</xdr:row>
      <xdr:rowOff>100542</xdr:rowOff>
    </xdr:to>
    <xdr:pic>
      <xdr:nvPicPr>
        <xdr:cNvPr id="2" name="Picture 1" descr="A blue and white logo with a map and a globe&#10;&#10;Description automatically generated">
          <a:extLst>
            <a:ext uri="{FF2B5EF4-FFF2-40B4-BE49-F238E27FC236}">
              <a16:creationId xmlns:a16="http://schemas.microsoft.com/office/drawing/2014/main" id="{CECA6035-AFCD-4D6A-8684-8975488587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" y="133500"/>
          <a:ext cx="411526" cy="424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119506</xdr:colOff>
      <xdr:row>0</xdr:row>
      <xdr:rowOff>183304</xdr:rowOff>
    </xdr:from>
    <xdr:to>
      <xdr:col>2</xdr:col>
      <xdr:colOff>757</xdr:colOff>
      <xdr:row>2</xdr:row>
      <xdr:rowOff>150346</xdr:rowOff>
    </xdr:to>
    <xdr:pic>
      <xdr:nvPicPr>
        <xdr:cNvPr id="2" name="Picture 1" descr="A blue and white logo with a map and a globe&#10;&#10;Description automatically generated">
          <a:extLst>
            <a:ext uri="{FF2B5EF4-FFF2-40B4-BE49-F238E27FC236}">
              <a16:creationId xmlns:a16="http://schemas.microsoft.com/office/drawing/2014/main" id="{CD5252A8-3E8D-4038-8315-FD7B802D45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06" y="183304"/>
          <a:ext cx="413118" cy="4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7"/>
  <sheetViews>
    <sheetView zoomScale="85" zoomScaleNormal="85" workbookViewId="0">
      <pane xSplit="2" ySplit="10" topLeftCell="C11" activePane="bottomRight" state="frozen"/>
      <selection pane="topRight" activeCell="C1" sqref="C1"/>
      <selection pane="bottomLeft" activeCell="A13" sqref="A13"/>
      <selection pane="bottomRight" activeCell="R49" sqref="R49"/>
    </sheetView>
  </sheetViews>
  <sheetFormatPr defaultRowHeight="15" x14ac:dyDescent="0.25"/>
  <cols>
    <col min="1" max="1" width="4.85546875" style="7" customWidth="1"/>
    <col min="2" max="2" width="6.85546875" customWidth="1"/>
    <col min="3" max="3" width="8.140625" customWidth="1"/>
    <col min="4" max="4" width="7" customWidth="1"/>
    <col min="5" max="5" width="7.140625" bestFit="1" customWidth="1"/>
    <col min="6" max="15" width="6.42578125" bestFit="1" customWidth="1"/>
    <col min="16" max="16" width="6.42578125" customWidth="1"/>
    <col min="17" max="17" width="6.42578125" bestFit="1" customWidth="1"/>
    <col min="18" max="18" width="5.5703125" customWidth="1"/>
    <col min="19" max="19" width="6.5703125" customWidth="1"/>
    <col min="20" max="20" width="0.140625" hidden="1" customWidth="1"/>
  </cols>
  <sheetData>
    <row r="1" spans="1:20" ht="18.600000000000001" customHeight="1" x14ac:dyDescent="0.25">
      <c r="A1" s="201" t="s">
        <v>18</v>
      </c>
      <c r="B1" s="201"/>
      <c r="C1" s="201"/>
      <c r="D1" s="201"/>
      <c r="E1" s="201"/>
      <c r="F1" s="201"/>
      <c r="G1" s="189" t="s">
        <v>81</v>
      </c>
      <c r="H1" s="190"/>
      <c r="I1" s="190"/>
      <c r="J1" s="190"/>
      <c r="K1" s="190"/>
      <c r="L1" s="190"/>
      <c r="M1" s="190"/>
      <c r="N1" s="190"/>
      <c r="O1" s="190"/>
      <c r="P1" s="195" t="s">
        <v>51</v>
      </c>
      <c r="Q1" s="196"/>
      <c r="R1" s="196"/>
      <c r="S1" s="197"/>
      <c r="T1" s="43"/>
    </row>
    <row r="2" spans="1:20" ht="18.600000000000001" customHeight="1" x14ac:dyDescent="0.25">
      <c r="A2" s="201"/>
      <c r="B2" s="201"/>
      <c r="C2" s="201"/>
      <c r="D2" s="201"/>
      <c r="E2" s="201"/>
      <c r="F2" s="201"/>
      <c r="G2" s="191"/>
      <c r="H2" s="192"/>
      <c r="I2" s="192"/>
      <c r="J2" s="192"/>
      <c r="K2" s="192"/>
      <c r="L2" s="192"/>
      <c r="M2" s="192"/>
      <c r="N2" s="192"/>
      <c r="O2" s="192"/>
      <c r="P2" s="195" t="s">
        <v>17</v>
      </c>
      <c r="Q2" s="196"/>
      <c r="R2" s="196"/>
      <c r="S2" s="197"/>
      <c r="T2" s="42"/>
    </row>
    <row r="3" spans="1:20" ht="18.600000000000001" customHeight="1" x14ac:dyDescent="0.25">
      <c r="A3" s="201"/>
      <c r="B3" s="201"/>
      <c r="C3" s="201"/>
      <c r="D3" s="201"/>
      <c r="E3" s="201"/>
      <c r="F3" s="201"/>
      <c r="G3" s="193"/>
      <c r="H3" s="194"/>
      <c r="I3" s="194"/>
      <c r="J3" s="194"/>
      <c r="K3" s="194"/>
      <c r="L3" s="194"/>
      <c r="M3" s="194"/>
      <c r="N3" s="194"/>
      <c r="O3" s="194"/>
      <c r="P3" s="195" t="s">
        <v>52</v>
      </c>
      <c r="Q3" s="196"/>
      <c r="R3" s="196"/>
      <c r="S3" s="197"/>
      <c r="T3" s="42"/>
    </row>
    <row r="4" spans="1:20" ht="16.350000000000001" customHeight="1" thickBot="1" x14ac:dyDescent="0.3">
      <c r="B4" s="39"/>
      <c r="C4" s="39"/>
      <c r="D4" s="39"/>
      <c r="E4" s="39"/>
      <c r="F4" s="39"/>
      <c r="G4" s="8"/>
      <c r="H4" s="8"/>
      <c r="I4" s="8"/>
      <c r="J4" s="8"/>
      <c r="K4" s="8"/>
      <c r="L4" s="8"/>
      <c r="M4" s="8"/>
      <c r="N4" s="8"/>
      <c r="O4" s="8"/>
      <c r="P4" s="40"/>
      <c r="Q4" s="40"/>
      <c r="R4" s="40"/>
      <c r="S4" s="40"/>
    </row>
    <row r="5" spans="1:20" ht="15.6" customHeight="1" thickBot="1" x14ac:dyDescent="0.3">
      <c r="B5" s="60"/>
      <c r="C5" s="60"/>
      <c r="D5" s="60"/>
      <c r="E5" s="60"/>
      <c r="F5" s="60"/>
      <c r="T5" s="173"/>
    </row>
    <row r="6" spans="1:20" ht="15" customHeight="1" thickBot="1" x14ac:dyDescent="0.3">
      <c r="A6" s="156" t="s">
        <v>29</v>
      </c>
      <c r="B6" s="156" t="s">
        <v>0</v>
      </c>
      <c r="C6" s="45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3"/>
    </row>
    <row r="7" spans="1:20" ht="31.7" customHeight="1" thickBot="1" x14ac:dyDescent="0.3">
      <c r="A7" s="157"/>
      <c r="B7" s="157"/>
      <c r="C7" s="45" t="s">
        <v>2</v>
      </c>
      <c r="D7" s="41" t="s">
        <v>3</v>
      </c>
      <c r="E7" s="41" t="s">
        <v>4</v>
      </c>
      <c r="F7" s="41" t="s">
        <v>5</v>
      </c>
      <c r="G7" s="41" t="s">
        <v>6</v>
      </c>
      <c r="H7" s="41" t="s">
        <v>7</v>
      </c>
      <c r="I7" s="41" t="s">
        <v>8</v>
      </c>
      <c r="J7" s="41" t="s">
        <v>9</v>
      </c>
      <c r="K7" s="41" t="s">
        <v>10</v>
      </c>
      <c r="L7" s="41" t="s">
        <v>20</v>
      </c>
      <c r="M7" s="41" t="s">
        <v>11</v>
      </c>
      <c r="N7" s="41" t="s">
        <v>12</v>
      </c>
      <c r="O7" s="41" t="s">
        <v>13</v>
      </c>
      <c r="P7" s="41" t="s">
        <v>14</v>
      </c>
      <c r="Q7" s="41" t="s">
        <v>15</v>
      </c>
      <c r="R7" s="41" t="s">
        <v>21</v>
      </c>
      <c r="S7" s="41" t="s">
        <v>22</v>
      </c>
      <c r="T7" s="61"/>
    </row>
    <row r="8" spans="1:20" ht="15.75" thickBot="1" x14ac:dyDescent="0.3">
      <c r="A8" s="157"/>
      <c r="B8" s="157"/>
      <c r="C8" s="6" t="s">
        <v>44</v>
      </c>
      <c r="D8" s="1">
        <v>2.5</v>
      </c>
      <c r="E8" s="1">
        <v>2.5</v>
      </c>
      <c r="F8" s="1">
        <v>2.5</v>
      </c>
      <c r="G8" s="1">
        <v>3.5</v>
      </c>
      <c r="H8" s="1">
        <v>3.5</v>
      </c>
      <c r="I8" s="1">
        <v>3.5</v>
      </c>
      <c r="J8" s="1">
        <v>2.5</v>
      </c>
      <c r="K8" s="1">
        <v>2.5</v>
      </c>
      <c r="L8" s="1">
        <v>2.5</v>
      </c>
      <c r="M8" s="1">
        <v>2.5</v>
      </c>
      <c r="N8" s="1">
        <v>2.5</v>
      </c>
      <c r="O8" s="1">
        <v>3.5</v>
      </c>
      <c r="P8" s="1">
        <v>3.5</v>
      </c>
      <c r="Q8" s="1">
        <v>3.5</v>
      </c>
      <c r="R8" s="1">
        <v>3.5</v>
      </c>
      <c r="S8" s="1">
        <v>3.5</v>
      </c>
      <c r="T8" s="61"/>
    </row>
    <row r="9" spans="1:20" ht="15" customHeight="1" thickBot="1" x14ac:dyDescent="0.3">
      <c r="A9" s="157"/>
      <c r="B9" s="157"/>
      <c r="C9" s="175" t="s">
        <v>45</v>
      </c>
      <c r="D9" s="2">
        <f>D58</f>
        <v>1</v>
      </c>
      <c r="E9" s="2">
        <f t="shared" ref="E9:Q9" si="0">E58</f>
        <v>1</v>
      </c>
      <c r="F9" s="2">
        <f>F58</f>
        <v>1</v>
      </c>
      <c r="G9" s="2">
        <f t="shared" si="0"/>
        <v>1.0000000000000002</v>
      </c>
      <c r="H9" s="2">
        <f t="shared" si="0"/>
        <v>1</v>
      </c>
      <c r="I9" s="2">
        <f t="shared" si="0"/>
        <v>1</v>
      </c>
      <c r="J9" s="2">
        <f t="shared" si="0"/>
        <v>1</v>
      </c>
      <c r="K9" s="2">
        <f t="shared" si="0"/>
        <v>1</v>
      </c>
      <c r="L9" s="2">
        <f t="shared" si="0"/>
        <v>1</v>
      </c>
      <c r="M9" s="2">
        <f t="shared" si="0"/>
        <v>1</v>
      </c>
      <c r="N9" s="2">
        <f t="shared" si="0"/>
        <v>1</v>
      </c>
      <c r="O9" s="2">
        <f t="shared" si="0"/>
        <v>1</v>
      </c>
      <c r="P9" s="2">
        <f t="shared" si="0"/>
        <v>1</v>
      </c>
      <c r="Q9" s="2">
        <f t="shared" si="0"/>
        <v>1</v>
      </c>
      <c r="R9" s="2">
        <f>R58</f>
        <v>1</v>
      </c>
      <c r="S9" s="2">
        <v>1</v>
      </c>
      <c r="T9" s="61"/>
    </row>
    <row r="10" spans="1:20" ht="22.7" customHeight="1" thickBot="1" x14ac:dyDescent="0.3">
      <c r="A10" s="158"/>
      <c r="B10" s="158"/>
      <c r="C10" s="176"/>
      <c r="D10" s="46">
        <f>D57</f>
        <v>2.5</v>
      </c>
      <c r="E10" s="46">
        <f>E57</f>
        <v>2.5</v>
      </c>
      <c r="F10" s="46">
        <f t="shared" ref="F10:Q10" si="1">F57</f>
        <v>2.5</v>
      </c>
      <c r="G10" s="46">
        <f t="shared" si="1"/>
        <v>3.5000000000000004</v>
      </c>
      <c r="H10" s="46">
        <f t="shared" si="1"/>
        <v>3.5</v>
      </c>
      <c r="I10" s="46">
        <f t="shared" si="1"/>
        <v>3.5000000000000004</v>
      </c>
      <c r="J10" s="46">
        <f t="shared" si="1"/>
        <v>2.5</v>
      </c>
      <c r="K10" s="46">
        <f t="shared" si="1"/>
        <v>2.5</v>
      </c>
      <c r="L10" s="46">
        <f t="shared" si="1"/>
        <v>2.5</v>
      </c>
      <c r="M10" s="46">
        <f t="shared" si="1"/>
        <v>2.5</v>
      </c>
      <c r="N10" s="70">
        <f t="shared" si="1"/>
        <v>2.5</v>
      </c>
      <c r="O10" s="46">
        <v>3.5</v>
      </c>
      <c r="P10" s="46">
        <f t="shared" si="1"/>
        <v>3.6</v>
      </c>
      <c r="Q10" s="46">
        <f t="shared" si="1"/>
        <v>3.7000000000000006</v>
      </c>
      <c r="R10" s="46">
        <v>3.9</v>
      </c>
      <c r="S10" s="46">
        <v>3.8</v>
      </c>
      <c r="T10" s="61"/>
    </row>
    <row r="11" spans="1:20" ht="35.450000000000003" customHeight="1" thickBot="1" x14ac:dyDescent="0.3">
      <c r="A11" s="154" t="s">
        <v>30</v>
      </c>
      <c r="B11" s="155" t="s">
        <v>102</v>
      </c>
      <c r="C11" s="3" t="s">
        <v>27</v>
      </c>
      <c r="D11" s="16">
        <v>2.5</v>
      </c>
      <c r="E11" s="16"/>
      <c r="F11" s="16"/>
      <c r="G11" s="16">
        <v>3.5</v>
      </c>
      <c r="H11" s="16"/>
      <c r="I11" s="16">
        <v>3.5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61"/>
    </row>
    <row r="12" spans="1:20" ht="35.450000000000003" customHeight="1" thickBot="1" x14ac:dyDescent="0.3">
      <c r="A12" s="154"/>
      <c r="B12" s="155"/>
      <c r="C12" s="9" t="s">
        <v>26</v>
      </c>
      <c r="D12" s="10">
        <v>0.6</v>
      </c>
      <c r="E12" s="10"/>
      <c r="F12" s="10"/>
      <c r="G12" s="10">
        <v>0.1</v>
      </c>
      <c r="H12" s="10"/>
      <c r="I12" s="10">
        <v>0.1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61"/>
    </row>
    <row r="13" spans="1:20" ht="33" customHeight="1" thickBot="1" x14ac:dyDescent="0.3">
      <c r="A13" s="159" t="s">
        <v>43</v>
      </c>
      <c r="B13" s="199" t="s">
        <v>103</v>
      </c>
      <c r="C13" s="17" t="s">
        <v>27</v>
      </c>
      <c r="D13" s="18"/>
      <c r="E13" s="18"/>
      <c r="F13" s="18"/>
      <c r="G13" s="18"/>
      <c r="H13" s="18"/>
      <c r="I13" s="18"/>
      <c r="J13" s="18"/>
      <c r="K13" s="50">
        <v>2.5</v>
      </c>
      <c r="L13" s="50"/>
      <c r="M13" s="50">
        <v>2.5</v>
      </c>
      <c r="N13" s="18">
        <v>2.5</v>
      </c>
      <c r="O13" s="18"/>
      <c r="P13" s="18"/>
      <c r="Q13" s="18"/>
      <c r="R13" s="18"/>
      <c r="S13" s="18"/>
      <c r="T13" s="18"/>
    </row>
    <row r="14" spans="1:20" ht="33" customHeight="1" thickBot="1" x14ac:dyDescent="0.3">
      <c r="A14" s="159"/>
      <c r="B14" s="199"/>
      <c r="C14" s="17" t="s">
        <v>26</v>
      </c>
      <c r="D14" s="19"/>
      <c r="E14" s="19"/>
      <c r="F14" s="19"/>
      <c r="G14" s="19"/>
      <c r="H14" s="19"/>
      <c r="I14" s="19"/>
      <c r="J14" s="19"/>
      <c r="K14" s="51">
        <v>0.2</v>
      </c>
      <c r="L14" s="51"/>
      <c r="M14" s="51">
        <v>0.25</v>
      </c>
      <c r="N14" s="19">
        <v>0.8</v>
      </c>
      <c r="O14" s="19"/>
      <c r="P14" s="19"/>
      <c r="Q14" s="19"/>
      <c r="R14" s="19"/>
      <c r="S14" s="19"/>
      <c r="T14" s="19"/>
    </row>
    <row r="15" spans="1:20" ht="33" customHeight="1" thickBot="1" x14ac:dyDescent="0.3">
      <c r="A15" s="202" t="s">
        <v>32</v>
      </c>
      <c r="B15" s="200" t="s">
        <v>104</v>
      </c>
      <c r="C15" s="5" t="s">
        <v>27</v>
      </c>
      <c r="D15" s="20"/>
      <c r="E15" s="52">
        <v>2.5</v>
      </c>
      <c r="F15" s="20"/>
      <c r="G15" s="52">
        <v>3.5</v>
      </c>
      <c r="H15" s="20"/>
      <c r="I15" s="20"/>
      <c r="J15" s="20"/>
      <c r="K15" s="20"/>
      <c r="L15" s="20"/>
      <c r="M15" s="20"/>
      <c r="N15" s="20"/>
      <c r="O15" s="52">
        <v>3.5</v>
      </c>
      <c r="P15" s="20"/>
      <c r="Q15" s="20"/>
      <c r="R15" s="20"/>
      <c r="S15" s="20"/>
      <c r="T15" s="61"/>
    </row>
    <row r="16" spans="1:20" ht="33" customHeight="1" thickBot="1" x14ac:dyDescent="0.3">
      <c r="A16" s="202"/>
      <c r="B16" s="200"/>
      <c r="C16" s="5" t="s">
        <v>26</v>
      </c>
      <c r="D16" s="21"/>
      <c r="E16" s="53">
        <v>0.2</v>
      </c>
      <c r="F16" s="21"/>
      <c r="G16" s="53">
        <v>0.2</v>
      </c>
      <c r="H16" s="21"/>
      <c r="I16" s="21"/>
      <c r="J16" s="21"/>
      <c r="K16" s="21"/>
      <c r="L16" s="21"/>
      <c r="M16" s="21"/>
      <c r="N16" s="21"/>
      <c r="O16" s="53">
        <v>0.1</v>
      </c>
      <c r="P16" s="21"/>
      <c r="Q16" s="21"/>
      <c r="R16" s="21"/>
      <c r="S16" s="5"/>
      <c r="T16" s="61"/>
    </row>
    <row r="17" spans="1:20" ht="34.700000000000003" customHeight="1" thickBot="1" x14ac:dyDescent="0.3">
      <c r="A17" s="203" t="s">
        <v>33</v>
      </c>
      <c r="B17" s="198" t="s">
        <v>105</v>
      </c>
      <c r="C17" s="4" t="s">
        <v>27</v>
      </c>
      <c r="D17" s="23"/>
      <c r="E17" s="54">
        <v>2.5</v>
      </c>
      <c r="F17" s="23"/>
      <c r="G17" s="54">
        <v>3.5</v>
      </c>
      <c r="H17" s="23"/>
      <c r="I17" s="23"/>
      <c r="J17" s="23"/>
      <c r="K17" s="54">
        <v>2.5</v>
      </c>
      <c r="L17" s="23"/>
      <c r="M17" s="23"/>
      <c r="N17" s="54"/>
      <c r="O17" s="54">
        <v>3.5</v>
      </c>
      <c r="P17" s="23"/>
      <c r="Q17" s="23"/>
      <c r="R17" s="23"/>
      <c r="S17" s="24"/>
      <c r="T17" s="61"/>
    </row>
    <row r="18" spans="1:20" ht="34.700000000000003" customHeight="1" thickBot="1" x14ac:dyDescent="0.3">
      <c r="A18" s="203"/>
      <c r="B18" s="198"/>
      <c r="C18" s="4" t="s">
        <v>26</v>
      </c>
      <c r="D18" s="25"/>
      <c r="E18" s="25">
        <v>0.2</v>
      </c>
      <c r="F18" s="25"/>
      <c r="G18" s="25">
        <v>0.25</v>
      </c>
      <c r="H18" s="25"/>
      <c r="I18" s="25"/>
      <c r="J18" s="25"/>
      <c r="K18" s="25">
        <v>0.25</v>
      </c>
      <c r="L18" s="25"/>
      <c r="M18" s="25"/>
      <c r="N18" s="25"/>
      <c r="O18" s="25">
        <v>0.1</v>
      </c>
      <c r="P18" s="25"/>
      <c r="Q18" s="25"/>
      <c r="R18" s="25"/>
      <c r="S18" s="26"/>
      <c r="T18" s="61"/>
    </row>
    <row r="19" spans="1:20" ht="34.700000000000003" customHeight="1" thickBot="1" x14ac:dyDescent="0.3">
      <c r="A19" s="154" t="s">
        <v>34</v>
      </c>
      <c r="B19" s="155" t="s">
        <v>106</v>
      </c>
      <c r="C19" s="9" t="s">
        <v>27</v>
      </c>
      <c r="D19" s="16">
        <v>2.5</v>
      </c>
      <c r="E19" s="16">
        <v>2.5</v>
      </c>
      <c r="F19" s="16"/>
      <c r="G19" s="16">
        <v>3.5</v>
      </c>
      <c r="H19" s="16">
        <v>3.5</v>
      </c>
      <c r="I19" s="16"/>
      <c r="J19" s="16"/>
      <c r="K19" s="16"/>
      <c r="L19" s="16"/>
      <c r="M19" s="16"/>
      <c r="N19" s="16"/>
      <c r="O19" s="16"/>
      <c r="P19" s="16">
        <v>2.5</v>
      </c>
      <c r="Q19" s="16"/>
      <c r="R19" s="16"/>
      <c r="S19" s="16"/>
      <c r="T19" s="61"/>
    </row>
    <row r="20" spans="1:20" ht="34.700000000000003" customHeight="1" thickBot="1" x14ac:dyDescent="0.3">
      <c r="A20" s="154"/>
      <c r="B20" s="155"/>
      <c r="C20" s="9" t="s">
        <v>26</v>
      </c>
      <c r="D20" s="27">
        <v>0.2</v>
      </c>
      <c r="E20" s="27">
        <v>0.25</v>
      </c>
      <c r="F20" s="27"/>
      <c r="G20" s="27">
        <v>0.15</v>
      </c>
      <c r="H20" s="27">
        <v>0.1</v>
      </c>
      <c r="I20" s="27"/>
      <c r="J20" s="27"/>
      <c r="K20" s="27"/>
      <c r="L20" s="27"/>
      <c r="M20" s="27"/>
      <c r="N20" s="27"/>
      <c r="O20" s="27"/>
      <c r="P20" s="27">
        <v>0.1</v>
      </c>
      <c r="Q20" s="27"/>
      <c r="R20" s="27"/>
      <c r="S20" s="27"/>
      <c r="T20" s="61"/>
    </row>
    <row r="21" spans="1:20" ht="34.700000000000003" customHeight="1" thickBot="1" x14ac:dyDescent="0.3">
      <c r="A21" s="159" t="s">
        <v>35</v>
      </c>
      <c r="B21" s="179" t="s">
        <v>107</v>
      </c>
      <c r="C21" s="28" t="s">
        <v>27</v>
      </c>
      <c r="D21" s="29">
        <v>2.5</v>
      </c>
      <c r="E21" s="29">
        <v>2.5</v>
      </c>
      <c r="F21" s="29"/>
      <c r="G21" s="29"/>
      <c r="H21" s="29"/>
      <c r="I21" s="29"/>
      <c r="J21" s="29"/>
      <c r="K21" s="29">
        <v>2.5</v>
      </c>
      <c r="L21" s="29">
        <v>2.5</v>
      </c>
      <c r="M21" s="29"/>
      <c r="N21" s="29"/>
      <c r="O21" s="29">
        <v>3.5</v>
      </c>
      <c r="P21" s="29"/>
      <c r="Q21" s="29"/>
      <c r="R21" s="29"/>
      <c r="S21" s="29"/>
      <c r="T21" s="61"/>
    </row>
    <row r="22" spans="1:20" ht="34.700000000000003" customHeight="1" thickBot="1" x14ac:dyDescent="0.3">
      <c r="A22" s="159"/>
      <c r="B22" s="179"/>
      <c r="C22" s="28" t="s">
        <v>26</v>
      </c>
      <c r="D22" s="30">
        <v>0.2</v>
      </c>
      <c r="E22" s="30">
        <v>0.25</v>
      </c>
      <c r="F22" s="30"/>
      <c r="G22" s="30"/>
      <c r="H22" s="30"/>
      <c r="I22" s="30"/>
      <c r="J22" s="30"/>
      <c r="K22" s="30">
        <v>0.1</v>
      </c>
      <c r="L22" s="30">
        <v>0.1</v>
      </c>
      <c r="M22" s="30"/>
      <c r="N22" s="30"/>
      <c r="O22" s="30">
        <v>0.1</v>
      </c>
      <c r="P22" s="30"/>
      <c r="Q22" s="30"/>
      <c r="R22" s="30"/>
      <c r="S22" s="30"/>
      <c r="T22" s="61"/>
    </row>
    <row r="23" spans="1:20" ht="34.700000000000003" customHeight="1" thickBot="1" x14ac:dyDescent="0.3">
      <c r="A23" s="154" t="s">
        <v>36</v>
      </c>
      <c r="B23" s="155" t="s">
        <v>108</v>
      </c>
      <c r="C23" s="9" t="s">
        <v>27</v>
      </c>
      <c r="D23" s="16"/>
      <c r="E23" s="16"/>
      <c r="F23" s="16">
        <v>2.5</v>
      </c>
      <c r="G23" s="16"/>
      <c r="H23" s="16"/>
      <c r="I23" s="16"/>
      <c r="J23" s="16">
        <v>2.5</v>
      </c>
      <c r="K23" s="16">
        <v>2.5</v>
      </c>
      <c r="L23" s="16"/>
      <c r="M23" s="16">
        <v>2.5</v>
      </c>
      <c r="N23" s="16"/>
      <c r="O23" s="16"/>
      <c r="P23" s="16"/>
      <c r="Q23" s="16">
        <v>2.5</v>
      </c>
      <c r="R23" s="16"/>
      <c r="S23" s="16"/>
      <c r="T23" s="61"/>
    </row>
    <row r="24" spans="1:20" ht="34.700000000000003" customHeight="1" thickBot="1" x14ac:dyDescent="0.3">
      <c r="A24" s="154"/>
      <c r="B24" s="155"/>
      <c r="C24" s="9" t="s">
        <v>26</v>
      </c>
      <c r="D24" s="27"/>
      <c r="E24" s="27"/>
      <c r="F24" s="27">
        <v>0.3</v>
      </c>
      <c r="G24" s="27"/>
      <c r="H24" s="27"/>
      <c r="I24" s="27"/>
      <c r="J24" s="27">
        <v>0.2</v>
      </c>
      <c r="K24" s="27">
        <v>0.15</v>
      </c>
      <c r="L24" s="27"/>
      <c r="M24" s="27">
        <v>0.1</v>
      </c>
      <c r="N24" s="27"/>
      <c r="O24" s="27"/>
      <c r="P24" s="27"/>
      <c r="Q24" s="27">
        <v>0.05</v>
      </c>
      <c r="R24" s="27"/>
      <c r="S24" s="27"/>
      <c r="T24" s="61"/>
    </row>
    <row r="25" spans="1:20" ht="34.700000000000003" customHeight="1" thickBot="1" x14ac:dyDescent="0.3">
      <c r="A25" s="154"/>
      <c r="B25" s="155" t="s">
        <v>109</v>
      </c>
      <c r="C25" s="9" t="s">
        <v>27</v>
      </c>
      <c r="D25" s="16"/>
      <c r="E25" s="16"/>
      <c r="F25" s="16">
        <v>2.5</v>
      </c>
      <c r="G25" s="16"/>
      <c r="H25" s="16"/>
      <c r="I25" s="16"/>
      <c r="J25" s="16">
        <v>2.5</v>
      </c>
      <c r="K25" s="16">
        <v>2.5</v>
      </c>
      <c r="L25" s="16"/>
      <c r="M25" s="16">
        <v>2.5</v>
      </c>
      <c r="N25" s="16"/>
      <c r="O25" s="16"/>
      <c r="P25" s="16"/>
      <c r="Q25" s="16">
        <v>2.5</v>
      </c>
      <c r="R25" s="16"/>
      <c r="S25" s="16"/>
      <c r="T25" s="61"/>
    </row>
    <row r="26" spans="1:20" ht="34.700000000000003" customHeight="1" thickBot="1" x14ac:dyDescent="0.3">
      <c r="A26" s="154"/>
      <c r="B26" s="155"/>
      <c r="C26" s="9" t="s">
        <v>26</v>
      </c>
      <c r="D26" s="27"/>
      <c r="E26" s="27"/>
      <c r="F26" s="27">
        <v>0.3</v>
      </c>
      <c r="G26" s="27"/>
      <c r="H26" s="27"/>
      <c r="I26" s="27"/>
      <c r="J26" s="27">
        <v>0.2</v>
      </c>
      <c r="K26" s="27">
        <v>0.15</v>
      </c>
      <c r="L26" s="27"/>
      <c r="M26" s="27">
        <v>0.1</v>
      </c>
      <c r="N26" s="27"/>
      <c r="O26" s="27"/>
      <c r="P26" s="27"/>
      <c r="Q26" s="27">
        <v>0.05</v>
      </c>
      <c r="R26" s="27"/>
      <c r="S26" s="27"/>
      <c r="T26" s="61"/>
    </row>
    <row r="27" spans="1:20" ht="34.700000000000003" customHeight="1" thickBot="1" x14ac:dyDescent="0.3">
      <c r="A27" s="160" t="s">
        <v>37</v>
      </c>
      <c r="B27" s="172" t="s">
        <v>110</v>
      </c>
      <c r="C27" s="11" t="s">
        <v>27</v>
      </c>
      <c r="D27" s="12"/>
      <c r="E27" s="12"/>
      <c r="F27" s="12">
        <v>2.5</v>
      </c>
      <c r="G27" s="12"/>
      <c r="H27" s="12">
        <v>3.5</v>
      </c>
      <c r="I27" s="12">
        <v>3.5</v>
      </c>
      <c r="J27" s="12"/>
      <c r="K27" s="12">
        <v>2.5</v>
      </c>
      <c r="L27" s="12"/>
      <c r="M27" s="12"/>
      <c r="N27" s="13"/>
      <c r="O27" s="12"/>
      <c r="P27" s="12"/>
      <c r="Q27" s="12"/>
      <c r="R27" s="12">
        <v>2.5</v>
      </c>
      <c r="S27" s="12"/>
      <c r="T27" s="61"/>
    </row>
    <row r="28" spans="1:20" ht="34.700000000000003" customHeight="1" thickBot="1" x14ac:dyDescent="0.3">
      <c r="A28" s="160"/>
      <c r="B28" s="172"/>
      <c r="C28" s="11" t="s">
        <v>26</v>
      </c>
      <c r="D28" s="13"/>
      <c r="E28" s="13"/>
      <c r="F28" s="13">
        <v>0.2</v>
      </c>
      <c r="G28" s="13"/>
      <c r="H28" s="13">
        <v>0.2</v>
      </c>
      <c r="I28" s="13">
        <v>0.1</v>
      </c>
      <c r="J28" s="13"/>
      <c r="K28" s="13">
        <v>0.15</v>
      </c>
      <c r="L28" s="13"/>
      <c r="M28" s="13"/>
      <c r="N28" s="13"/>
      <c r="O28" s="13"/>
      <c r="P28" s="13"/>
      <c r="Q28" s="13"/>
      <c r="R28" s="13">
        <v>0.05</v>
      </c>
      <c r="S28" s="13"/>
      <c r="T28" s="61"/>
    </row>
    <row r="29" spans="1:20" ht="34.700000000000003" customHeight="1" thickBot="1" x14ac:dyDescent="0.3">
      <c r="A29" s="160"/>
      <c r="B29" s="172" t="s">
        <v>111</v>
      </c>
      <c r="C29" s="11" t="s">
        <v>27</v>
      </c>
      <c r="D29" s="12"/>
      <c r="E29" s="12"/>
      <c r="F29" s="12">
        <v>2.5</v>
      </c>
      <c r="G29" s="12"/>
      <c r="H29" s="12">
        <v>3.5</v>
      </c>
      <c r="I29" s="12">
        <v>3.5</v>
      </c>
      <c r="J29" s="12"/>
      <c r="K29" s="12">
        <v>2.5</v>
      </c>
      <c r="L29" s="12"/>
      <c r="M29" s="12"/>
      <c r="N29" s="13"/>
      <c r="O29" s="12"/>
      <c r="P29" s="12"/>
      <c r="Q29" s="12"/>
      <c r="R29" s="12">
        <v>2.5</v>
      </c>
      <c r="S29" s="12"/>
      <c r="T29" s="61"/>
    </row>
    <row r="30" spans="1:20" ht="34.700000000000003" customHeight="1" thickBot="1" x14ac:dyDescent="0.3">
      <c r="A30" s="160"/>
      <c r="B30" s="172"/>
      <c r="C30" s="11" t="s">
        <v>26</v>
      </c>
      <c r="D30" s="13"/>
      <c r="E30" s="13"/>
      <c r="F30" s="13">
        <v>0.2</v>
      </c>
      <c r="G30" s="13"/>
      <c r="H30" s="13">
        <v>0.2</v>
      </c>
      <c r="I30" s="13">
        <v>0.1</v>
      </c>
      <c r="J30" s="13"/>
      <c r="K30" s="13">
        <v>0.15</v>
      </c>
      <c r="L30" s="13"/>
      <c r="M30" s="13"/>
      <c r="N30" s="13"/>
      <c r="O30" s="13"/>
      <c r="P30" s="13"/>
      <c r="Q30" s="13"/>
      <c r="R30" s="13">
        <v>0.05</v>
      </c>
      <c r="S30" s="13"/>
      <c r="T30" s="61"/>
    </row>
    <row r="31" spans="1:20" ht="34.700000000000003" customHeight="1" thickBot="1" x14ac:dyDescent="0.3">
      <c r="A31" s="161" t="s">
        <v>38</v>
      </c>
      <c r="B31" s="171" t="s">
        <v>112</v>
      </c>
      <c r="C31" s="15" t="s">
        <v>27</v>
      </c>
      <c r="D31" s="14"/>
      <c r="E31" s="14">
        <v>2.5</v>
      </c>
      <c r="F31" s="14">
        <v>2.5</v>
      </c>
      <c r="G31" s="14"/>
      <c r="H31" s="14">
        <v>3.5</v>
      </c>
      <c r="I31" s="14">
        <v>3.5</v>
      </c>
      <c r="J31" s="14"/>
      <c r="K31" s="14">
        <v>2.5</v>
      </c>
      <c r="L31" s="14"/>
      <c r="M31" s="14"/>
      <c r="N31" s="14"/>
      <c r="O31" s="14"/>
      <c r="P31" s="14"/>
      <c r="Q31" s="14"/>
      <c r="R31" s="14"/>
      <c r="S31" s="14">
        <v>2.5</v>
      </c>
      <c r="T31" s="61"/>
    </row>
    <row r="32" spans="1:20" ht="34.700000000000003" customHeight="1" thickBot="1" x14ac:dyDescent="0.3">
      <c r="A32" s="161"/>
      <c r="B32" s="171"/>
      <c r="C32" s="15" t="s">
        <v>26</v>
      </c>
      <c r="D32" s="22"/>
      <c r="E32" s="22">
        <v>0.1</v>
      </c>
      <c r="F32" s="22">
        <v>0.2</v>
      </c>
      <c r="G32" s="22"/>
      <c r="H32" s="22">
        <v>0.25</v>
      </c>
      <c r="I32" s="22">
        <v>0.2</v>
      </c>
      <c r="J32" s="22"/>
      <c r="K32" s="22">
        <v>0.15</v>
      </c>
      <c r="L32" s="22"/>
      <c r="M32" s="22"/>
      <c r="N32" s="22"/>
      <c r="O32" s="22"/>
      <c r="P32" s="22"/>
      <c r="Q32" s="22"/>
      <c r="R32" s="22"/>
      <c r="S32" s="22">
        <v>0.05</v>
      </c>
      <c r="T32" s="61"/>
    </row>
    <row r="33" spans="1:20" ht="34.700000000000003" customHeight="1" thickBot="1" x14ac:dyDescent="0.3">
      <c r="A33" s="161"/>
      <c r="B33" s="171" t="s">
        <v>113</v>
      </c>
      <c r="C33" s="15" t="s">
        <v>27</v>
      </c>
      <c r="D33" s="14"/>
      <c r="E33" s="14">
        <v>2.5</v>
      </c>
      <c r="F33" s="14">
        <v>2.5</v>
      </c>
      <c r="G33" s="14"/>
      <c r="H33" s="14">
        <v>3.5</v>
      </c>
      <c r="I33" s="14">
        <v>3.5</v>
      </c>
      <c r="J33" s="14"/>
      <c r="K33" s="14">
        <v>2.5</v>
      </c>
      <c r="L33" s="14"/>
      <c r="M33" s="14"/>
      <c r="N33" s="14"/>
      <c r="O33" s="14"/>
      <c r="P33" s="14"/>
      <c r="Q33" s="14"/>
      <c r="R33" s="14"/>
      <c r="S33" s="14">
        <v>2.5</v>
      </c>
      <c r="T33" s="61"/>
    </row>
    <row r="34" spans="1:20" ht="34.700000000000003" customHeight="1" thickBot="1" x14ac:dyDescent="0.3">
      <c r="A34" s="161"/>
      <c r="B34" s="171"/>
      <c r="C34" s="15" t="s">
        <v>26</v>
      </c>
      <c r="D34" s="22"/>
      <c r="E34" s="22">
        <v>0.1</v>
      </c>
      <c r="F34" s="22">
        <v>0.2</v>
      </c>
      <c r="G34" s="22"/>
      <c r="H34" s="22">
        <v>0.25</v>
      </c>
      <c r="I34" s="22">
        <v>0.2</v>
      </c>
      <c r="J34" s="22"/>
      <c r="K34" s="22">
        <v>0.15</v>
      </c>
      <c r="L34" s="22"/>
      <c r="M34" s="22"/>
      <c r="N34" s="22"/>
      <c r="O34" s="22"/>
      <c r="P34" s="22"/>
      <c r="Q34" s="22"/>
      <c r="R34" s="22"/>
      <c r="S34" s="22">
        <v>0.05</v>
      </c>
      <c r="T34" s="61"/>
    </row>
    <row r="35" spans="1:20" ht="34.700000000000003" customHeight="1" thickBot="1" x14ac:dyDescent="0.3">
      <c r="A35" s="162" t="s">
        <v>39</v>
      </c>
      <c r="B35" s="183" t="s">
        <v>114</v>
      </c>
      <c r="C35" s="31" t="s">
        <v>27</v>
      </c>
      <c r="D35" s="32"/>
      <c r="E35" s="32"/>
      <c r="F35" s="32">
        <v>2.5</v>
      </c>
      <c r="G35" s="32"/>
      <c r="H35" s="32">
        <v>3.5</v>
      </c>
      <c r="I35" s="32"/>
      <c r="J35" s="32"/>
      <c r="K35" s="32"/>
      <c r="L35" s="32"/>
      <c r="M35" s="32"/>
      <c r="N35" s="32"/>
      <c r="O35" s="32"/>
      <c r="P35" s="32">
        <v>2.5</v>
      </c>
      <c r="Q35" s="32"/>
      <c r="R35" s="32"/>
      <c r="S35" s="32"/>
      <c r="T35" s="61"/>
    </row>
    <row r="36" spans="1:20" ht="34.700000000000003" customHeight="1" thickBot="1" x14ac:dyDescent="0.3">
      <c r="A36" s="162"/>
      <c r="B36" s="183"/>
      <c r="C36" s="31" t="s">
        <v>26</v>
      </c>
      <c r="D36" s="33"/>
      <c r="E36" s="33"/>
      <c r="F36" s="33">
        <v>0.3</v>
      </c>
      <c r="G36" s="33"/>
      <c r="H36" s="33">
        <v>0.2</v>
      </c>
      <c r="I36" s="33"/>
      <c r="J36" s="33"/>
      <c r="K36" s="33"/>
      <c r="L36" s="33"/>
      <c r="M36" s="33"/>
      <c r="N36" s="33"/>
      <c r="O36" s="33"/>
      <c r="P36" s="33">
        <v>0.1</v>
      </c>
      <c r="Q36" s="33"/>
      <c r="R36" s="33"/>
      <c r="S36" s="33"/>
      <c r="T36" s="61"/>
    </row>
    <row r="37" spans="1:20" ht="34.700000000000003" customHeight="1" thickBot="1" x14ac:dyDescent="0.3">
      <c r="A37" s="162"/>
      <c r="B37" s="183" t="s">
        <v>115</v>
      </c>
      <c r="C37" s="31" t="s">
        <v>27</v>
      </c>
      <c r="D37" s="32"/>
      <c r="E37" s="32"/>
      <c r="F37" s="32">
        <v>2.5</v>
      </c>
      <c r="G37" s="32"/>
      <c r="H37" s="32">
        <v>3.5</v>
      </c>
      <c r="I37" s="32"/>
      <c r="J37" s="32"/>
      <c r="K37" s="32"/>
      <c r="L37" s="32"/>
      <c r="M37" s="32"/>
      <c r="N37" s="32"/>
      <c r="O37" s="32"/>
      <c r="P37" s="32">
        <v>2.5</v>
      </c>
      <c r="Q37" s="32"/>
      <c r="R37" s="32"/>
      <c r="S37" s="32"/>
      <c r="T37" s="61"/>
    </row>
    <row r="38" spans="1:20" ht="34.700000000000003" customHeight="1" thickBot="1" x14ac:dyDescent="0.3">
      <c r="A38" s="162"/>
      <c r="B38" s="183"/>
      <c r="C38" s="31" t="s">
        <v>26</v>
      </c>
      <c r="D38" s="33"/>
      <c r="E38" s="33"/>
      <c r="F38" s="33">
        <v>0.3</v>
      </c>
      <c r="G38" s="33"/>
      <c r="H38" s="33">
        <v>0.2</v>
      </c>
      <c r="I38" s="33"/>
      <c r="J38" s="33"/>
      <c r="K38" s="33"/>
      <c r="L38" s="33"/>
      <c r="M38" s="33"/>
      <c r="N38" s="33"/>
      <c r="O38" s="33"/>
      <c r="P38" s="33">
        <v>0.1</v>
      </c>
      <c r="Q38" s="33"/>
      <c r="R38" s="33"/>
      <c r="S38" s="33"/>
      <c r="T38" s="61"/>
    </row>
    <row r="39" spans="1:20" ht="34.700000000000003" customHeight="1" thickBot="1" x14ac:dyDescent="0.3">
      <c r="A39" s="164" t="s">
        <v>40</v>
      </c>
      <c r="B39" s="182" t="s">
        <v>116</v>
      </c>
      <c r="C39" s="34" t="s">
        <v>27</v>
      </c>
      <c r="D39" s="57"/>
      <c r="E39" s="57"/>
      <c r="F39" s="44"/>
      <c r="G39" s="44"/>
      <c r="H39" s="44"/>
      <c r="I39" s="44"/>
      <c r="J39" s="44">
        <v>2.5</v>
      </c>
      <c r="K39" s="44"/>
      <c r="L39" s="44">
        <v>2.5</v>
      </c>
      <c r="M39" s="44"/>
      <c r="N39" s="44"/>
      <c r="O39" s="44">
        <v>3.5</v>
      </c>
      <c r="P39" s="44">
        <v>3.5</v>
      </c>
      <c r="Q39" s="44">
        <v>3.5</v>
      </c>
      <c r="R39" s="44">
        <v>3.5</v>
      </c>
      <c r="S39" s="44">
        <v>3.5</v>
      </c>
      <c r="T39" s="61"/>
    </row>
    <row r="40" spans="1:20" ht="34.700000000000003" customHeight="1" thickBot="1" x14ac:dyDescent="0.3">
      <c r="A40" s="164"/>
      <c r="B40" s="182"/>
      <c r="C40" s="34" t="s">
        <v>26</v>
      </c>
      <c r="D40" s="35"/>
      <c r="E40" s="35"/>
      <c r="F40" s="35"/>
      <c r="G40" s="35"/>
      <c r="H40" s="35"/>
      <c r="I40" s="35"/>
      <c r="J40" s="35">
        <v>0.4</v>
      </c>
      <c r="K40" s="35"/>
      <c r="L40" s="35">
        <v>0.4</v>
      </c>
      <c r="M40" s="35"/>
      <c r="N40" s="35"/>
      <c r="O40" s="35">
        <v>0.1</v>
      </c>
      <c r="P40" s="35">
        <v>0.1</v>
      </c>
      <c r="Q40" s="35">
        <v>0.2</v>
      </c>
      <c r="R40" s="35">
        <v>0.15</v>
      </c>
      <c r="S40" s="35">
        <v>0.2</v>
      </c>
      <c r="T40" s="61"/>
    </row>
    <row r="41" spans="1:20" ht="34.700000000000003" customHeight="1" thickBot="1" x14ac:dyDescent="0.3">
      <c r="A41" s="161" t="s">
        <v>41</v>
      </c>
      <c r="B41" s="171" t="s">
        <v>117</v>
      </c>
      <c r="C41" s="15" t="s">
        <v>27</v>
      </c>
      <c r="D41" s="58"/>
      <c r="E41" s="58"/>
      <c r="F41" s="58"/>
      <c r="G41" s="14"/>
      <c r="H41" s="14"/>
      <c r="I41" s="58">
        <v>3.5</v>
      </c>
      <c r="J41" s="14"/>
      <c r="K41" s="14"/>
      <c r="L41" s="58"/>
      <c r="M41" s="14">
        <v>2.5</v>
      </c>
      <c r="N41" s="14">
        <v>2.5</v>
      </c>
      <c r="O41" s="58">
        <v>3.5</v>
      </c>
      <c r="P41" s="14">
        <v>3.5</v>
      </c>
      <c r="Q41" s="14">
        <v>3.5</v>
      </c>
      <c r="R41" s="58">
        <v>3.5</v>
      </c>
      <c r="S41" s="14">
        <v>3.5</v>
      </c>
      <c r="T41" s="61"/>
    </row>
    <row r="42" spans="1:20" ht="34.700000000000003" customHeight="1" thickBot="1" x14ac:dyDescent="0.3">
      <c r="A42" s="161"/>
      <c r="B42" s="171"/>
      <c r="C42" s="15" t="s">
        <v>26</v>
      </c>
      <c r="D42" s="22"/>
      <c r="E42" s="22"/>
      <c r="F42" s="22"/>
      <c r="G42" s="22"/>
      <c r="H42" s="22"/>
      <c r="I42" s="22">
        <v>0.25</v>
      </c>
      <c r="J42" s="22"/>
      <c r="K42" s="22"/>
      <c r="L42" s="22"/>
      <c r="M42" s="22">
        <v>0.1</v>
      </c>
      <c r="N42" s="22">
        <v>0.1</v>
      </c>
      <c r="O42" s="22">
        <v>0.1</v>
      </c>
      <c r="P42" s="22">
        <v>0.1</v>
      </c>
      <c r="Q42" s="22">
        <v>0.2</v>
      </c>
      <c r="R42" s="22">
        <v>0.2</v>
      </c>
      <c r="S42" s="22">
        <v>0.15</v>
      </c>
      <c r="T42" s="61"/>
    </row>
    <row r="43" spans="1:20" ht="34.700000000000003" customHeight="1" thickBot="1" x14ac:dyDescent="0.3">
      <c r="A43" s="154" t="s">
        <v>42</v>
      </c>
      <c r="B43" s="155" t="s">
        <v>118</v>
      </c>
      <c r="C43" s="9" t="s">
        <v>27</v>
      </c>
      <c r="D43" s="59"/>
      <c r="E43" s="59"/>
      <c r="F43" s="59"/>
      <c r="G43" s="16"/>
      <c r="H43" s="16">
        <v>3.5</v>
      </c>
      <c r="I43" s="16"/>
      <c r="J43" s="16">
        <v>2.5</v>
      </c>
      <c r="K43" s="16"/>
      <c r="L43" s="16">
        <v>2.5</v>
      </c>
      <c r="M43" s="16"/>
      <c r="N43" s="16"/>
      <c r="O43" s="16">
        <v>3.5</v>
      </c>
      <c r="P43" s="16">
        <v>4.5</v>
      </c>
      <c r="Q43" s="16">
        <v>4.5</v>
      </c>
      <c r="R43" s="16">
        <v>3.5</v>
      </c>
      <c r="S43" s="16">
        <v>3.5</v>
      </c>
      <c r="T43" s="61"/>
    </row>
    <row r="44" spans="1:20" ht="34.700000000000003" customHeight="1" thickBot="1" x14ac:dyDescent="0.3">
      <c r="A44" s="154"/>
      <c r="B44" s="155"/>
      <c r="C44" s="9" t="s">
        <v>26</v>
      </c>
      <c r="D44" s="27"/>
      <c r="E44" s="27"/>
      <c r="F44" s="27"/>
      <c r="G44" s="27"/>
      <c r="H44" s="27">
        <v>0.1</v>
      </c>
      <c r="I44" s="27"/>
      <c r="J44" s="27">
        <v>0.4</v>
      </c>
      <c r="K44" s="27"/>
      <c r="L44" s="27">
        <v>0.5</v>
      </c>
      <c r="M44" s="27"/>
      <c r="N44" s="27"/>
      <c r="O44" s="27">
        <v>0.1</v>
      </c>
      <c r="P44" s="27">
        <v>0.1</v>
      </c>
      <c r="Q44" s="27">
        <v>0.15</v>
      </c>
      <c r="R44" s="27">
        <v>0.1</v>
      </c>
      <c r="S44" s="27">
        <v>0.2</v>
      </c>
      <c r="T44" s="61"/>
    </row>
    <row r="45" spans="1:20" ht="34.700000000000003" customHeight="1" thickBot="1" x14ac:dyDescent="0.3">
      <c r="A45" s="165" t="s">
        <v>76</v>
      </c>
      <c r="B45" s="180" t="s">
        <v>119</v>
      </c>
      <c r="C45" s="28" t="s">
        <v>27</v>
      </c>
      <c r="D45" s="29"/>
      <c r="E45" s="29"/>
      <c r="F45" s="29"/>
      <c r="G45" s="29"/>
      <c r="H45" s="29">
        <v>3.5</v>
      </c>
      <c r="I45" s="29"/>
      <c r="J45" s="29"/>
      <c r="K45" s="29"/>
      <c r="L45" s="29"/>
      <c r="M45" s="29"/>
      <c r="N45" s="29"/>
      <c r="O45" s="29">
        <v>3.5</v>
      </c>
      <c r="P45" s="29">
        <v>3.5</v>
      </c>
      <c r="Q45" s="29">
        <v>3.5</v>
      </c>
      <c r="R45" s="29">
        <v>3.5</v>
      </c>
      <c r="S45" s="29">
        <v>3.5</v>
      </c>
      <c r="T45" s="61"/>
    </row>
    <row r="46" spans="1:20" ht="34.700000000000003" customHeight="1" thickBot="1" x14ac:dyDescent="0.3">
      <c r="A46" s="166"/>
      <c r="B46" s="181"/>
      <c r="C46" s="28" t="s">
        <v>26</v>
      </c>
      <c r="D46" s="30"/>
      <c r="E46" s="30"/>
      <c r="F46" s="30"/>
      <c r="G46" s="30"/>
      <c r="H46" s="30">
        <v>0.15</v>
      </c>
      <c r="I46" s="30"/>
      <c r="J46" s="30"/>
      <c r="K46" s="30"/>
      <c r="L46" s="30"/>
      <c r="M46" s="30"/>
      <c r="N46" s="30"/>
      <c r="O46" s="30">
        <v>0.1</v>
      </c>
      <c r="P46" s="30">
        <v>0.15</v>
      </c>
      <c r="Q46" s="30">
        <v>0.2</v>
      </c>
      <c r="R46" s="30">
        <v>0.1</v>
      </c>
      <c r="S46" s="30">
        <v>0.1</v>
      </c>
      <c r="T46" s="61"/>
    </row>
    <row r="47" spans="1:20" ht="34.700000000000003" customHeight="1" thickBot="1" x14ac:dyDescent="0.3">
      <c r="A47" s="166"/>
      <c r="B47" s="180" t="s">
        <v>120</v>
      </c>
      <c r="C47" s="28" t="s">
        <v>27</v>
      </c>
      <c r="D47" s="29"/>
      <c r="E47" s="29"/>
      <c r="F47" s="29"/>
      <c r="G47" s="29"/>
      <c r="H47" s="29">
        <v>3.5</v>
      </c>
      <c r="I47" s="29"/>
      <c r="J47" s="29"/>
      <c r="K47" s="29"/>
      <c r="L47" s="29"/>
      <c r="M47" s="29"/>
      <c r="N47" s="29"/>
      <c r="O47" s="29">
        <v>3.5</v>
      </c>
      <c r="P47" s="29">
        <v>3.5</v>
      </c>
      <c r="Q47" s="29">
        <v>3.5</v>
      </c>
      <c r="R47" s="29">
        <v>3.5</v>
      </c>
      <c r="S47" s="29">
        <v>3.5</v>
      </c>
      <c r="T47" s="61"/>
    </row>
    <row r="48" spans="1:20" ht="34.700000000000003" customHeight="1" thickBot="1" x14ac:dyDescent="0.3">
      <c r="A48" s="167"/>
      <c r="B48" s="181"/>
      <c r="C48" s="28" t="s">
        <v>26</v>
      </c>
      <c r="D48" s="30"/>
      <c r="E48" s="30"/>
      <c r="F48" s="30"/>
      <c r="G48" s="30"/>
      <c r="H48" s="30">
        <v>0.15</v>
      </c>
      <c r="I48" s="30"/>
      <c r="J48" s="30"/>
      <c r="K48" s="30"/>
      <c r="L48" s="30"/>
      <c r="M48" s="30"/>
      <c r="N48" s="30"/>
      <c r="O48" s="30">
        <v>0.1</v>
      </c>
      <c r="P48" s="30">
        <v>0.15</v>
      </c>
      <c r="Q48" s="30">
        <v>0.2</v>
      </c>
      <c r="R48" s="30">
        <v>0.1</v>
      </c>
      <c r="S48" s="30">
        <v>0.1</v>
      </c>
      <c r="T48" s="61"/>
    </row>
    <row r="49" spans="1:20" ht="34.700000000000003" customHeight="1" thickBot="1" x14ac:dyDescent="0.3">
      <c r="A49" s="168" t="s">
        <v>77</v>
      </c>
      <c r="B49" s="187" t="s">
        <v>121</v>
      </c>
      <c r="C49" s="4" t="s">
        <v>27</v>
      </c>
      <c r="D49" s="54"/>
      <c r="E49" s="54"/>
      <c r="F49" s="54"/>
      <c r="G49" s="54">
        <v>3.5</v>
      </c>
      <c r="H49" s="54"/>
      <c r="I49" s="54">
        <v>3.5</v>
      </c>
      <c r="J49" s="54"/>
      <c r="K49" s="54"/>
      <c r="L49" s="54"/>
      <c r="M49" s="54">
        <v>2.5</v>
      </c>
      <c r="N49" s="54"/>
      <c r="O49" s="54">
        <v>3.5</v>
      </c>
      <c r="P49" s="54">
        <v>3.5</v>
      </c>
      <c r="Q49" s="54">
        <v>3.5</v>
      </c>
      <c r="R49" s="54">
        <v>4.5</v>
      </c>
      <c r="S49" s="54">
        <v>4.5</v>
      </c>
      <c r="T49" s="61"/>
    </row>
    <row r="50" spans="1:20" ht="34.700000000000003" customHeight="1" thickBot="1" x14ac:dyDescent="0.3">
      <c r="A50" s="169"/>
      <c r="B50" s="188"/>
      <c r="C50" s="4" t="s">
        <v>26</v>
      </c>
      <c r="D50" s="25"/>
      <c r="E50" s="25"/>
      <c r="F50" s="25"/>
      <c r="G50" s="25">
        <v>0.2</v>
      </c>
      <c r="H50" s="25"/>
      <c r="I50" s="25">
        <v>0.25</v>
      </c>
      <c r="J50" s="25"/>
      <c r="K50" s="25"/>
      <c r="L50" s="25"/>
      <c r="M50" s="25">
        <v>0.25</v>
      </c>
      <c r="N50" s="25"/>
      <c r="O50" s="25">
        <v>0.1</v>
      </c>
      <c r="P50" s="25">
        <v>0.15</v>
      </c>
      <c r="Q50" s="25">
        <v>0.1</v>
      </c>
      <c r="R50" s="25">
        <v>0.2</v>
      </c>
      <c r="S50" s="25">
        <v>0.1</v>
      </c>
      <c r="T50" s="61"/>
    </row>
    <row r="51" spans="1:20" ht="42" customHeight="1" thickBot="1" x14ac:dyDescent="0.3">
      <c r="A51" s="169"/>
      <c r="B51" s="185" t="s">
        <v>122</v>
      </c>
      <c r="C51" s="4" t="s">
        <v>27</v>
      </c>
      <c r="D51" s="54"/>
      <c r="E51" s="54"/>
      <c r="F51" s="54"/>
      <c r="G51" s="54">
        <v>3.5</v>
      </c>
      <c r="H51" s="54"/>
      <c r="I51" s="54">
        <v>3.5</v>
      </c>
      <c r="J51" s="54"/>
      <c r="K51" s="54"/>
      <c r="L51" s="54"/>
      <c r="M51" s="54">
        <v>2.5</v>
      </c>
      <c r="N51" s="54">
        <v>3.5</v>
      </c>
      <c r="O51" s="54">
        <v>3.5</v>
      </c>
      <c r="P51" s="54">
        <v>3.5</v>
      </c>
      <c r="Q51" s="54">
        <v>3.5</v>
      </c>
      <c r="R51" s="54">
        <v>4.5</v>
      </c>
      <c r="S51" s="54">
        <v>4.5</v>
      </c>
      <c r="T51" s="61"/>
    </row>
    <row r="52" spans="1:20" ht="42" customHeight="1" thickBot="1" x14ac:dyDescent="0.3">
      <c r="A52" s="170"/>
      <c r="B52" s="186"/>
      <c r="C52" s="4" t="s">
        <v>26</v>
      </c>
      <c r="D52" s="25"/>
      <c r="E52" s="25"/>
      <c r="F52" s="25"/>
      <c r="G52" s="25">
        <v>0.2</v>
      </c>
      <c r="H52" s="25"/>
      <c r="I52" s="25">
        <v>0.25</v>
      </c>
      <c r="J52" s="25"/>
      <c r="K52" s="25"/>
      <c r="L52" s="25"/>
      <c r="M52" s="25">
        <v>0.25</v>
      </c>
      <c r="N52" s="25">
        <v>0.2</v>
      </c>
      <c r="O52" s="25">
        <v>0.1</v>
      </c>
      <c r="P52" s="25">
        <v>0.15</v>
      </c>
      <c r="Q52" s="25">
        <v>0.1</v>
      </c>
      <c r="R52" s="25">
        <v>0.2</v>
      </c>
      <c r="S52" s="25">
        <v>0.1</v>
      </c>
      <c r="T52" s="61"/>
    </row>
    <row r="53" spans="1:20" ht="34.700000000000003" customHeight="1" thickBot="1" x14ac:dyDescent="0.3">
      <c r="A53" s="154" t="s">
        <v>85</v>
      </c>
      <c r="B53" s="155" t="s">
        <v>123</v>
      </c>
      <c r="C53" s="9" t="s">
        <v>27</v>
      </c>
      <c r="D53" s="16"/>
      <c r="E53" s="16"/>
      <c r="F53" s="16"/>
      <c r="G53" s="16">
        <v>3.5</v>
      </c>
      <c r="H53" s="16"/>
      <c r="I53" s="16">
        <v>3.5</v>
      </c>
      <c r="J53" s="16"/>
      <c r="K53" s="16"/>
      <c r="L53" s="16"/>
      <c r="M53" s="16">
        <v>2.5</v>
      </c>
      <c r="N53" s="16">
        <v>3.5</v>
      </c>
      <c r="O53" s="16">
        <v>3.5</v>
      </c>
      <c r="P53" s="16">
        <v>4.5</v>
      </c>
      <c r="Q53" s="16">
        <v>4.5</v>
      </c>
      <c r="R53" s="16">
        <v>4.5</v>
      </c>
      <c r="S53" s="16">
        <v>4.5</v>
      </c>
      <c r="T53" s="61"/>
    </row>
    <row r="54" spans="1:20" ht="48" customHeight="1" thickBot="1" x14ac:dyDescent="0.3">
      <c r="A54" s="154"/>
      <c r="B54" s="155"/>
      <c r="C54" s="9" t="s">
        <v>26</v>
      </c>
      <c r="D54" s="27"/>
      <c r="E54" s="27"/>
      <c r="F54" s="27"/>
      <c r="G54" s="27">
        <v>0.1</v>
      </c>
      <c r="H54" s="27"/>
      <c r="I54" s="27">
        <v>0.1</v>
      </c>
      <c r="J54" s="27"/>
      <c r="K54" s="27"/>
      <c r="L54" s="27"/>
      <c r="M54" s="27">
        <v>0.3</v>
      </c>
      <c r="N54" s="27">
        <v>0.1</v>
      </c>
      <c r="O54" s="27">
        <v>0.2</v>
      </c>
      <c r="P54" s="27">
        <v>0.2</v>
      </c>
      <c r="Q54" s="27">
        <v>0.1</v>
      </c>
      <c r="R54" s="27">
        <v>0.2</v>
      </c>
      <c r="S54" s="27">
        <v>0.1</v>
      </c>
      <c r="T54" s="61"/>
    </row>
    <row r="55" spans="1:20" ht="27" hidden="1" customHeight="1" thickBot="1" x14ac:dyDescent="0.3">
      <c r="A55" s="163"/>
      <c r="B55" s="184"/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69"/>
      <c r="O55" s="37"/>
      <c r="P55" s="37"/>
      <c r="Q55" s="37"/>
      <c r="R55" s="37"/>
      <c r="S55" s="37"/>
      <c r="T55" s="61"/>
    </row>
    <row r="56" spans="1:20" ht="27" hidden="1" customHeight="1" thickBot="1" x14ac:dyDescent="0.3">
      <c r="A56" s="163"/>
      <c r="B56" s="184"/>
      <c r="C56" s="36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71"/>
      <c r="O56" s="38"/>
      <c r="P56" s="38"/>
      <c r="Q56" s="38"/>
      <c r="R56" s="38"/>
      <c r="S56" s="38"/>
      <c r="T56" s="10" t="e">
        <f>T52+#REF!+T44+T44+T42+T40+T38+T34+T30+T26+T22+T20+T18+T16+T14+T12+T10</f>
        <v>#REF!</v>
      </c>
    </row>
    <row r="57" spans="1:20" ht="27" customHeight="1" thickBot="1" x14ac:dyDescent="0.3">
      <c r="A57" s="177" t="s">
        <v>78</v>
      </c>
      <c r="B57" s="1" t="s">
        <v>28</v>
      </c>
      <c r="C57" s="47"/>
      <c r="D57" s="55">
        <f t="shared" ref="D57:Q57" si="2">D11*D12+D13*D14+D15*D16+D17*D18+D19*D20+D21*D22+D23*D24+D27*D28+D31*D32+D35*D36+D39*D40+D41*D42+D43*D44+D45*D46+D49*D50+D53*D54+D55*D56</f>
        <v>2.5</v>
      </c>
      <c r="E57" s="55">
        <f t="shared" si="2"/>
        <v>2.5</v>
      </c>
      <c r="F57" s="55">
        <f t="shared" si="2"/>
        <v>2.5</v>
      </c>
      <c r="G57" s="55">
        <f t="shared" si="2"/>
        <v>3.5000000000000004</v>
      </c>
      <c r="H57" s="55">
        <f t="shared" si="2"/>
        <v>3.5</v>
      </c>
      <c r="I57" s="55">
        <f t="shared" si="2"/>
        <v>3.5000000000000004</v>
      </c>
      <c r="J57" s="55">
        <f t="shared" si="2"/>
        <v>2.5</v>
      </c>
      <c r="K57" s="55">
        <f t="shared" si="2"/>
        <v>2.5</v>
      </c>
      <c r="L57" s="55">
        <f t="shared" si="2"/>
        <v>2.5</v>
      </c>
      <c r="M57" s="55">
        <f t="shared" si="2"/>
        <v>2.5</v>
      </c>
      <c r="N57" s="55">
        <v>2.5</v>
      </c>
      <c r="O57" s="55">
        <v>3.5</v>
      </c>
      <c r="P57" s="55">
        <f t="shared" si="2"/>
        <v>3.6</v>
      </c>
      <c r="Q57" s="55">
        <f t="shared" si="2"/>
        <v>3.7000000000000006</v>
      </c>
      <c r="R57" s="55">
        <v>3.9</v>
      </c>
      <c r="S57" s="56">
        <v>3.8</v>
      </c>
    </row>
    <row r="58" spans="1:20" ht="42" customHeight="1" thickBot="1" x14ac:dyDescent="0.3">
      <c r="A58" s="178"/>
      <c r="B58" s="1" t="s">
        <v>23</v>
      </c>
      <c r="C58" s="47"/>
      <c r="D58" s="48">
        <f t="shared" ref="D58:R58" si="3">D12+D14+D16+D18+D20+D22+D24+D28+D32+D36+D40+D42+D44+D46+D50+D54+D56</f>
        <v>1</v>
      </c>
      <c r="E58" s="48">
        <f t="shared" si="3"/>
        <v>1</v>
      </c>
      <c r="F58" s="48">
        <f t="shared" si="3"/>
        <v>1</v>
      </c>
      <c r="G58" s="48">
        <f t="shared" si="3"/>
        <v>1.0000000000000002</v>
      </c>
      <c r="H58" s="48">
        <f t="shared" si="3"/>
        <v>1</v>
      </c>
      <c r="I58" s="48">
        <f t="shared" si="3"/>
        <v>1</v>
      </c>
      <c r="J58" s="48">
        <f t="shared" si="3"/>
        <v>1</v>
      </c>
      <c r="K58" s="48">
        <f t="shared" si="3"/>
        <v>1</v>
      </c>
      <c r="L58" s="48">
        <f t="shared" si="3"/>
        <v>1</v>
      </c>
      <c r="M58" s="48">
        <f t="shared" si="3"/>
        <v>1</v>
      </c>
      <c r="N58" s="48">
        <f t="shared" si="3"/>
        <v>1</v>
      </c>
      <c r="O58" s="48">
        <f t="shared" si="3"/>
        <v>1</v>
      </c>
      <c r="P58" s="48">
        <f t="shared" si="3"/>
        <v>1</v>
      </c>
      <c r="Q58" s="48">
        <f t="shared" si="3"/>
        <v>1</v>
      </c>
      <c r="R58" s="48">
        <f t="shared" si="3"/>
        <v>1</v>
      </c>
      <c r="S58" s="48">
        <v>1</v>
      </c>
    </row>
    <row r="63" spans="1:20" ht="15.6" customHeight="1" x14ac:dyDescent="0.25"/>
    <row r="68" ht="15.6" customHeight="1" x14ac:dyDescent="0.25"/>
    <row r="77" ht="15.6" customHeight="1" x14ac:dyDescent="0.25"/>
    <row r="86" ht="15.6" customHeight="1" x14ac:dyDescent="0.25"/>
    <row r="95" ht="15" customHeight="1" x14ac:dyDescent="0.25"/>
    <row r="105" ht="15.6" customHeight="1" x14ac:dyDescent="0.25"/>
    <row r="114" ht="15" customHeight="1" x14ac:dyDescent="0.25"/>
    <row r="123" ht="15.6" customHeight="1" x14ac:dyDescent="0.25"/>
    <row r="132" ht="15" customHeight="1" x14ac:dyDescent="0.25"/>
    <row r="141" ht="15.6" customHeight="1" x14ac:dyDescent="0.25"/>
    <row r="151" ht="15.6" customHeight="1" x14ac:dyDescent="0.25"/>
    <row r="157" ht="15.6" customHeight="1" x14ac:dyDescent="0.25"/>
  </sheetData>
  <mergeCells count="51">
    <mergeCell ref="G1:O3"/>
    <mergeCell ref="P1:S1"/>
    <mergeCell ref="P2:S2"/>
    <mergeCell ref="P3:S3"/>
    <mergeCell ref="B17:B18"/>
    <mergeCell ref="B11:B12"/>
    <mergeCell ref="B13:B14"/>
    <mergeCell ref="B15:B16"/>
    <mergeCell ref="A1:F3"/>
    <mergeCell ref="A6:A10"/>
    <mergeCell ref="A11:A12"/>
    <mergeCell ref="A13:A14"/>
    <mergeCell ref="A15:A16"/>
    <mergeCell ref="A17:A18"/>
    <mergeCell ref="A57:A58"/>
    <mergeCell ref="B23:B24"/>
    <mergeCell ref="B21:B22"/>
    <mergeCell ref="B19:B20"/>
    <mergeCell ref="B47:B48"/>
    <mergeCell ref="B45:B46"/>
    <mergeCell ref="B43:B44"/>
    <mergeCell ref="B41:B42"/>
    <mergeCell ref="B39:B40"/>
    <mergeCell ref="B37:B38"/>
    <mergeCell ref="B35:B36"/>
    <mergeCell ref="B55:B56"/>
    <mergeCell ref="B53:B54"/>
    <mergeCell ref="B51:B52"/>
    <mergeCell ref="B49:B50"/>
    <mergeCell ref="B33:B34"/>
    <mergeCell ref="B31:B32"/>
    <mergeCell ref="B29:B30"/>
    <mergeCell ref="B27:B28"/>
    <mergeCell ref="T5:T6"/>
    <mergeCell ref="D6:S6"/>
    <mergeCell ref="C9:C10"/>
    <mergeCell ref="A27:A30"/>
    <mergeCell ref="A31:A34"/>
    <mergeCell ref="A35:A38"/>
    <mergeCell ref="A53:A54"/>
    <mergeCell ref="A55:A56"/>
    <mergeCell ref="A39:A40"/>
    <mergeCell ref="A41:A42"/>
    <mergeCell ref="A43:A44"/>
    <mergeCell ref="A45:A48"/>
    <mergeCell ref="A49:A52"/>
    <mergeCell ref="A19:A20"/>
    <mergeCell ref="B25:B26"/>
    <mergeCell ref="B6:B10"/>
    <mergeCell ref="A21:A22"/>
    <mergeCell ref="A23:A26"/>
  </mergeCells>
  <phoneticPr fontId="8" type="noConversion"/>
  <conditionalFormatting sqref="D11:S56 C17:C56">
    <cfRule type="notContainsBlanks" priority="7">
      <formula>LEN(TRIM(C11))&gt;0</formula>
    </cfRule>
  </conditionalFormatting>
  <conditionalFormatting sqref="T13:T14">
    <cfRule type="notContainsBlanks" priority="2">
      <formula>LEN(TRIM(T13))&gt;0</formula>
    </cfRule>
  </conditionalFormatting>
  <pageMargins left="0.51181102362204722" right="0.19685039370078741" top="0.35433070866141736" bottom="0.35433070866141736" header="0.31496062992125984" footer="0.31496062992125984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98"/>
  <sheetViews>
    <sheetView tabSelected="1" zoomScaleNormal="100" workbookViewId="0">
      <pane xSplit="2" ySplit="9" topLeftCell="C77" activePane="bottomRight" state="frozen"/>
      <selection pane="topRight" activeCell="C1" sqref="C1"/>
      <selection pane="bottomLeft" activeCell="A12" sqref="A12"/>
      <selection pane="bottomRight" activeCell="C15" sqref="C15"/>
    </sheetView>
  </sheetViews>
  <sheetFormatPr defaultColWidth="8.7109375" defaultRowHeight="15" x14ac:dyDescent="0.25"/>
  <cols>
    <col min="1" max="1" width="3.5703125" style="7" customWidth="1"/>
    <col min="2" max="2" width="3.7109375" customWidth="1"/>
    <col min="3" max="3" width="6.85546875" customWidth="1"/>
    <col min="4" max="4" width="8.5703125" style="74" customWidth="1"/>
    <col min="5" max="5" width="7" customWidth="1"/>
    <col min="6" max="6" width="6.42578125" customWidth="1"/>
    <col min="7" max="7" width="7.28515625" customWidth="1"/>
    <col min="8" max="8" width="6.85546875" customWidth="1"/>
    <col min="9" max="10" width="7.28515625" customWidth="1"/>
    <col min="11" max="12" width="6.42578125" customWidth="1"/>
    <col min="13" max="13" width="6.28515625" customWidth="1"/>
    <col min="14" max="14" width="6.42578125" customWidth="1"/>
    <col min="15" max="15" width="7.140625" customWidth="1"/>
    <col min="16" max="16" width="8.85546875" hidden="1" customWidth="1"/>
    <col min="17" max="17" width="7.28515625" style="73" customWidth="1"/>
    <col min="18" max="18" width="6.5703125" style="73" customWidth="1"/>
    <col min="19" max="19" width="6.5703125" customWidth="1"/>
    <col min="20" max="20" width="7.42578125" customWidth="1"/>
    <col min="21" max="21" width="0.5703125" hidden="1" customWidth="1"/>
  </cols>
  <sheetData>
    <row r="1" spans="1:34" ht="18.600000000000001" customHeight="1" x14ac:dyDescent="0.25">
      <c r="A1" s="234" t="s">
        <v>18</v>
      </c>
      <c r="B1" s="234"/>
      <c r="C1" s="234"/>
      <c r="D1" s="234"/>
      <c r="E1" s="234"/>
      <c r="F1" s="234"/>
      <c r="G1" s="234"/>
      <c r="H1" s="189" t="s">
        <v>126</v>
      </c>
      <c r="I1" s="190"/>
      <c r="J1" s="190"/>
      <c r="K1" s="190"/>
      <c r="L1" s="190"/>
      <c r="M1" s="190"/>
      <c r="N1" s="190"/>
      <c r="O1" s="190"/>
      <c r="P1" s="238"/>
      <c r="Q1" s="228" t="s">
        <v>16</v>
      </c>
      <c r="R1" s="229"/>
      <c r="S1" s="229"/>
      <c r="T1" s="230"/>
    </row>
    <row r="2" spans="1:34" ht="18.600000000000001" customHeight="1" x14ac:dyDescent="0.25">
      <c r="A2" s="234"/>
      <c r="B2" s="234"/>
      <c r="C2" s="234"/>
      <c r="D2" s="234"/>
      <c r="E2" s="234"/>
      <c r="F2" s="234"/>
      <c r="G2" s="234"/>
      <c r="H2" s="191"/>
      <c r="I2" s="192"/>
      <c r="J2" s="192"/>
      <c r="K2" s="192"/>
      <c r="L2" s="192"/>
      <c r="M2" s="192"/>
      <c r="N2" s="192"/>
      <c r="O2" s="192"/>
      <c r="P2" s="239"/>
      <c r="Q2" s="231" t="s">
        <v>124</v>
      </c>
      <c r="R2" s="232"/>
      <c r="S2" s="232"/>
      <c r="T2" s="233"/>
    </row>
    <row r="3" spans="1:34" ht="24.75" customHeight="1" x14ac:dyDescent="0.25">
      <c r="A3" s="235"/>
      <c r="B3" s="236"/>
      <c r="C3" s="236"/>
      <c r="D3" s="236"/>
      <c r="E3" s="236"/>
      <c r="F3" s="236"/>
      <c r="G3" s="237"/>
      <c r="H3" s="193"/>
      <c r="I3" s="194"/>
      <c r="J3" s="194"/>
      <c r="K3" s="194"/>
      <c r="L3" s="194"/>
      <c r="M3" s="194"/>
      <c r="N3" s="194"/>
      <c r="O3" s="194"/>
      <c r="P3" s="240"/>
      <c r="Q3" s="228" t="s">
        <v>125</v>
      </c>
      <c r="R3" s="229"/>
      <c r="S3" s="229"/>
      <c r="T3" s="230"/>
    </row>
    <row r="4" spans="1:34" ht="24.6" customHeight="1" thickBot="1" x14ac:dyDescent="0.3">
      <c r="B4" s="39"/>
      <c r="C4" s="39"/>
      <c r="D4" s="39"/>
      <c r="E4" s="39"/>
      <c r="F4" s="39"/>
      <c r="G4" s="39"/>
      <c r="H4" s="8"/>
      <c r="I4" s="8"/>
      <c r="J4" s="8"/>
      <c r="K4" s="8"/>
      <c r="L4" s="8"/>
      <c r="M4" s="8"/>
      <c r="N4" s="8"/>
      <c r="O4" s="8"/>
      <c r="P4" s="8"/>
      <c r="Q4" s="40"/>
      <c r="R4" s="40"/>
      <c r="S4" s="40"/>
      <c r="T4" s="40"/>
    </row>
    <row r="5" spans="1:34" ht="20.25" customHeight="1" thickBot="1" x14ac:dyDescent="0.3">
      <c r="A5" s="220" t="s">
        <v>29</v>
      </c>
      <c r="B5" s="220" t="s">
        <v>0</v>
      </c>
      <c r="C5" s="212" t="s">
        <v>1</v>
      </c>
      <c r="D5" s="222" t="s">
        <v>24</v>
      </c>
      <c r="E5" s="241" t="s">
        <v>2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62"/>
      <c r="Z5" s="75"/>
    </row>
    <row r="6" spans="1:34" ht="33" customHeight="1" thickBot="1" x14ac:dyDescent="0.3">
      <c r="A6" s="220"/>
      <c r="B6" s="220"/>
      <c r="C6" s="213"/>
      <c r="D6" s="222"/>
      <c r="E6" s="85" t="s">
        <v>3</v>
      </c>
      <c r="F6" s="85" t="s">
        <v>4</v>
      </c>
      <c r="G6" s="85" t="s">
        <v>5</v>
      </c>
      <c r="H6" s="85" t="s">
        <v>6</v>
      </c>
      <c r="I6" s="85" t="s">
        <v>7</v>
      </c>
      <c r="J6" s="85" t="s">
        <v>8</v>
      </c>
      <c r="K6" s="85" t="s">
        <v>9</v>
      </c>
      <c r="L6" s="85" t="s">
        <v>10</v>
      </c>
      <c r="M6" s="85" t="s">
        <v>20</v>
      </c>
      <c r="N6" s="85" t="s">
        <v>11</v>
      </c>
      <c r="O6" s="85" t="s">
        <v>12</v>
      </c>
      <c r="P6" s="85" t="s">
        <v>13</v>
      </c>
      <c r="Q6" s="85" t="s">
        <v>14</v>
      </c>
      <c r="R6" s="85" t="s">
        <v>15</v>
      </c>
      <c r="S6" s="85" t="s">
        <v>21</v>
      </c>
      <c r="T6" s="85" t="s">
        <v>22</v>
      </c>
      <c r="U6" s="173"/>
    </row>
    <row r="7" spans="1:34" ht="16.7" customHeight="1" thickBot="1" x14ac:dyDescent="0.3">
      <c r="A7" s="220"/>
      <c r="B7" s="220"/>
      <c r="C7" s="214"/>
      <c r="D7" s="222"/>
      <c r="E7" s="86">
        <v>2.5</v>
      </c>
      <c r="F7" s="86">
        <v>2.5</v>
      </c>
      <c r="G7" s="86">
        <v>2.5</v>
      </c>
      <c r="H7" s="86">
        <v>3.5</v>
      </c>
      <c r="I7" s="86">
        <v>3.5</v>
      </c>
      <c r="J7" s="86">
        <v>3.5</v>
      </c>
      <c r="K7" s="86">
        <v>2.5</v>
      </c>
      <c r="L7" s="86">
        <v>2.5</v>
      </c>
      <c r="M7" s="86">
        <v>2.5</v>
      </c>
      <c r="N7" s="86">
        <v>2.5</v>
      </c>
      <c r="O7" s="86">
        <v>2.5</v>
      </c>
      <c r="P7" s="86">
        <v>3.5</v>
      </c>
      <c r="Q7" s="86">
        <v>3.5</v>
      </c>
      <c r="R7" s="86">
        <v>3.5</v>
      </c>
      <c r="S7" s="86">
        <v>3.5</v>
      </c>
      <c r="T7" s="86">
        <v>3.5</v>
      </c>
      <c r="U7" s="173"/>
    </row>
    <row r="8" spans="1:34" ht="20.25" customHeight="1" thickBot="1" x14ac:dyDescent="0.3">
      <c r="A8" s="220"/>
      <c r="B8" s="220"/>
      <c r="C8" s="210" t="s">
        <v>45</v>
      </c>
      <c r="D8" s="86" t="s">
        <v>50</v>
      </c>
      <c r="E8" s="87">
        <f t="shared" ref="E8:S8" si="0">E192</f>
        <v>1.0000000000000002</v>
      </c>
      <c r="F8" s="87">
        <f t="shared" si="0"/>
        <v>0.99999999999999933</v>
      </c>
      <c r="G8" s="87">
        <f t="shared" si="0"/>
        <v>1.0000000000000002</v>
      </c>
      <c r="H8" s="87">
        <f t="shared" si="0"/>
        <v>1.0000000000000007</v>
      </c>
      <c r="I8" s="87">
        <f t="shared" si="0"/>
        <v>1.0000000000000002</v>
      </c>
      <c r="J8" s="87">
        <f t="shared" si="0"/>
        <v>0.99999999999999956</v>
      </c>
      <c r="K8" s="87">
        <f t="shared" si="0"/>
        <v>1.0000000000000002</v>
      </c>
      <c r="L8" s="87">
        <f t="shared" si="0"/>
        <v>1.0000000000000002</v>
      </c>
      <c r="M8" s="87">
        <f t="shared" si="0"/>
        <v>0.99999999999999933</v>
      </c>
      <c r="N8" s="87">
        <f t="shared" si="0"/>
        <v>1.0000000000000002</v>
      </c>
      <c r="O8" s="87">
        <f t="shared" si="0"/>
        <v>0.99999999999999933</v>
      </c>
      <c r="P8" s="87">
        <f t="shared" si="0"/>
        <v>0.99999999999999956</v>
      </c>
      <c r="Q8" s="87">
        <f t="shared" si="0"/>
        <v>0.99999999999999978</v>
      </c>
      <c r="R8" s="87">
        <f t="shared" si="0"/>
        <v>0.99999999999999956</v>
      </c>
      <c r="S8" s="87">
        <f t="shared" si="0"/>
        <v>0.99999999999999978</v>
      </c>
      <c r="T8" s="87">
        <f t="shared" ref="T8" si="1">T192</f>
        <v>0.99999999999999978</v>
      </c>
      <c r="U8" s="61"/>
    </row>
    <row r="9" spans="1:34" ht="15.75" thickBot="1" x14ac:dyDescent="0.3">
      <c r="A9" s="221"/>
      <c r="B9" s="221"/>
      <c r="C9" s="211"/>
      <c r="D9" s="88" t="s">
        <v>49</v>
      </c>
      <c r="E9" s="89">
        <f>E193</f>
        <v>2.5</v>
      </c>
      <c r="F9" s="89">
        <v>2.5</v>
      </c>
      <c r="G9" s="89">
        <f t="shared" ref="G9:S9" si="2">G193</f>
        <v>2.5</v>
      </c>
      <c r="H9" s="89">
        <f t="shared" si="2"/>
        <v>3.5000000000000004</v>
      </c>
      <c r="I9" s="89">
        <f t="shared" si="2"/>
        <v>3.5</v>
      </c>
      <c r="J9" s="89">
        <f t="shared" si="2"/>
        <v>3.5000000000000004</v>
      </c>
      <c r="K9" s="89">
        <f t="shared" si="2"/>
        <v>2.5</v>
      </c>
      <c r="L9" s="89">
        <f t="shared" si="2"/>
        <v>2.5</v>
      </c>
      <c r="M9" s="89">
        <f t="shared" si="2"/>
        <v>2.5</v>
      </c>
      <c r="N9" s="89">
        <f t="shared" si="2"/>
        <v>2.75</v>
      </c>
      <c r="O9" s="89">
        <f t="shared" si="2"/>
        <v>2.5</v>
      </c>
      <c r="P9" s="89">
        <f t="shared" si="2"/>
        <v>3.4999999999999996</v>
      </c>
      <c r="Q9" s="89">
        <v>3.5</v>
      </c>
      <c r="R9" s="89">
        <f t="shared" si="2"/>
        <v>3.6</v>
      </c>
      <c r="S9" s="89">
        <f t="shared" si="2"/>
        <v>3.85</v>
      </c>
      <c r="T9" s="89">
        <f t="shared" ref="T9" si="3">T193</f>
        <v>3.7500000000000004</v>
      </c>
      <c r="U9" s="61"/>
    </row>
    <row r="10" spans="1:34" ht="18.600000000000001" customHeight="1" thickTop="1" thickBot="1" x14ac:dyDescent="0.3">
      <c r="A10" s="219" t="s">
        <v>30</v>
      </c>
      <c r="B10" s="219" t="s">
        <v>127</v>
      </c>
      <c r="C10" s="90" t="s">
        <v>19</v>
      </c>
      <c r="D10" s="91">
        <v>0.1</v>
      </c>
      <c r="E10" s="92">
        <v>2.5</v>
      </c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61"/>
    </row>
    <row r="11" spans="1:34" ht="18.600000000000001" customHeight="1" thickTop="1" thickBot="1" x14ac:dyDescent="0.3">
      <c r="A11" s="216"/>
      <c r="B11" s="216"/>
      <c r="C11" s="90" t="s">
        <v>61</v>
      </c>
      <c r="D11" s="87">
        <v>0.2</v>
      </c>
      <c r="E11" s="93">
        <v>2.5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61"/>
    </row>
    <row r="12" spans="1:34" ht="18.600000000000001" customHeight="1" thickTop="1" thickBot="1" x14ac:dyDescent="0.3">
      <c r="A12" s="216"/>
      <c r="B12" s="216"/>
      <c r="C12" s="90" t="s">
        <v>82</v>
      </c>
      <c r="D12" s="87">
        <v>0.2</v>
      </c>
      <c r="E12" s="93">
        <v>2.5</v>
      </c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61"/>
    </row>
    <row r="13" spans="1:34" ht="18.600000000000001" customHeight="1" thickTop="1" thickBot="1" x14ac:dyDescent="0.3">
      <c r="A13" s="216"/>
      <c r="B13" s="216"/>
      <c r="C13" s="90" t="s">
        <v>83</v>
      </c>
      <c r="D13" s="87">
        <v>0.1</v>
      </c>
      <c r="E13" s="93">
        <v>2.5</v>
      </c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61"/>
    </row>
    <row r="14" spans="1:34" ht="18.600000000000001" customHeight="1" thickTop="1" thickBot="1" x14ac:dyDescent="0.3">
      <c r="A14" s="216"/>
      <c r="B14" s="216"/>
      <c r="C14" s="90" t="s">
        <v>84</v>
      </c>
      <c r="D14" s="94">
        <v>0.2</v>
      </c>
      <c r="E14" s="95"/>
      <c r="F14" s="95"/>
      <c r="G14" s="95"/>
      <c r="H14" s="96">
        <v>3.5</v>
      </c>
      <c r="I14" s="95"/>
      <c r="J14" s="96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61"/>
    </row>
    <row r="15" spans="1:34" ht="18.600000000000001" customHeight="1" thickBot="1" x14ac:dyDescent="0.3">
      <c r="A15" s="223"/>
      <c r="B15" s="223"/>
      <c r="C15" s="97" t="s">
        <v>53</v>
      </c>
      <c r="D15" s="153">
        <v>0.1</v>
      </c>
      <c r="E15" s="93"/>
      <c r="F15" s="152"/>
      <c r="G15" s="98"/>
      <c r="H15" s="98"/>
      <c r="I15" s="98"/>
      <c r="J15" s="98">
        <v>3.5</v>
      </c>
      <c r="K15" s="98"/>
      <c r="L15" s="98"/>
      <c r="M15" s="98"/>
      <c r="N15" s="98"/>
      <c r="O15" s="98"/>
      <c r="P15" s="98"/>
      <c r="Q15" s="98"/>
      <c r="R15" s="98"/>
      <c r="S15" s="98"/>
      <c r="T15" s="99"/>
      <c r="U15" s="81"/>
    </row>
    <row r="16" spans="1:34" s="79" customFormat="1" ht="18.600000000000001" customHeight="1" thickTop="1" thickBot="1" x14ac:dyDescent="0.3">
      <c r="A16" s="242" t="s">
        <v>31</v>
      </c>
      <c r="B16" s="242" t="s">
        <v>103</v>
      </c>
      <c r="C16" s="100" t="s">
        <v>129</v>
      </c>
      <c r="D16" s="87">
        <v>0.2</v>
      </c>
      <c r="E16" s="112"/>
      <c r="F16" s="101"/>
      <c r="G16" s="83"/>
      <c r="H16" s="83"/>
      <c r="I16" s="83"/>
      <c r="J16" s="83"/>
      <c r="K16" s="83"/>
      <c r="L16" s="83"/>
      <c r="M16" s="83"/>
      <c r="N16" s="83"/>
      <c r="O16" s="83">
        <v>2.5</v>
      </c>
      <c r="P16" s="83"/>
      <c r="Q16" s="83"/>
      <c r="R16" s="83"/>
      <c r="S16" s="83"/>
      <c r="T16" s="102"/>
      <c r="U16" s="82"/>
      <c r="V16"/>
      <c r="W16"/>
      <c r="X16"/>
      <c r="Y16"/>
      <c r="Z16"/>
      <c r="AA16"/>
      <c r="AB16"/>
      <c r="AC16"/>
      <c r="AD16"/>
      <c r="AE16"/>
      <c r="AF16"/>
      <c r="AG16"/>
      <c r="AH16" s="80"/>
    </row>
    <row r="17" spans="1:34" s="79" customFormat="1" ht="18.600000000000001" customHeight="1" x14ac:dyDescent="0.25">
      <c r="A17" s="242"/>
      <c r="B17" s="242"/>
      <c r="C17" s="103" t="s">
        <v>130</v>
      </c>
      <c r="D17" s="104">
        <v>0.2</v>
      </c>
      <c r="E17" s="83"/>
      <c r="F17" s="84"/>
      <c r="G17" s="84"/>
      <c r="H17" s="84"/>
      <c r="I17" s="84"/>
      <c r="J17" s="84"/>
      <c r="K17" s="84"/>
      <c r="L17" s="84"/>
      <c r="M17" s="84"/>
      <c r="N17" s="84"/>
      <c r="O17" s="84">
        <v>2.5</v>
      </c>
      <c r="P17" s="84"/>
      <c r="Q17" s="84"/>
      <c r="R17" s="84"/>
      <c r="S17" s="84"/>
      <c r="T17" s="105"/>
      <c r="U17" s="82"/>
      <c r="V17"/>
      <c r="W17"/>
      <c r="X17"/>
      <c r="Y17"/>
      <c r="Z17"/>
      <c r="AA17"/>
      <c r="AB17"/>
      <c r="AC17"/>
      <c r="AD17"/>
      <c r="AE17"/>
      <c r="AF17"/>
      <c r="AG17"/>
      <c r="AH17" s="80"/>
    </row>
    <row r="18" spans="1:34" s="79" customFormat="1" ht="18.600000000000001" customHeight="1" x14ac:dyDescent="0.25">
      <c r="A18" s="242"/>
      <c r="B18" s="242"/>
      <c r="C18" s="103" t="s">
        <v>131</v>
      </c>
      <c r="D18" s="106">
        <v>0.25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>
        <v>2.5</v>
      </c>
      <c r="P18" s="84"/>
      <c r="Q18" s="84"/>
      <c r="R18" s="84"/>
      <c r="S18" s="84"/>
      <c r="T18" s="105"/>
      <c r="U18" s="82"/>
      <c r="V18"/>
      <c r="W18"/>
      <c r="X18"/>
      <c r="Y18"/>
      <c r="Z18"/>
      <c r="AA18"/>
      <c r="AB18"/>
      <c r="AC18"/>
      <c r="AD18"/>
      <c r="AE18"/>
      <c r="AF18"/>
      <c r="AG18"/>
      <c r="AH18" s="80"/>
    </row>
    <row r="19" spans="1:34" s="79" customFormat="1" ht="18.600000000000001" customHeight="1" thickBot="1" x14ac:dyDescent="0.3">
      <c r="A19" s="242"/>
      <c r="B19" s="242"/>
      <c r="C19" s="103" t="s">
        <v>132</v>
      </c>
      <c r="D19" s="107">
        <v>0.25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>
        <v>2.5</v>
      </c>
      <c r="P19" s="108"/>
      <c r="Q19" s="108"/>
      <c r="R19" s="108"/>
      <c r="S19" s="108"/>
      <c r="T19" s="109"/>
      <c r="U19" s="82"/>
      <c r="V19"/>
      <c r="W19"/>
      <c r="X19"/>
      <c r="Y19"/>
      <c r="Z19"/>
      <c r="AA19"/>
      <c r="AB19"/>
      <c r="AC19"/>
      <c r="AD19"/>
      <c r="AE19"/>
      <c r="AF19"/>
      <c r="AG19"/>
      <c r="AH19" s="80"/>
    </row>
    <row r="20" spans="1:34" ht="18.600000000000001" customHeight="1" thickTop="1" thickBot="1" x14ac:dyDescent="0.3">
      <c r="A20" s="215" t="s">
        <v>32</v>
      </c>
      <c r="B20" s="219" t="s">
        <v>104</v>
      </c>
      <c r="C20" s="110" t="s">
        <v>63</v>
      </c>
      <c r="D20" s="111">
        <v>0.05</v>
      </c>
      <c r="E20" s="112"/>
      <c r="F20" s="112">
        <v>2.5</v>
      </c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78"/>
    </row>
    <row r="21" spans="1:34" ht="18.600000000000001" customHeight="1" thickBot="1" x14ac:dyDescent="0.3">
      <c r="A21" s="216"/>
      <c r="B21" s="216"/>
      <c r="C21" s="113" t="s">
        <v>59</v>
      </c>
      <c r="D21" s="94">
        <v>0.2</v>
      </c>
      <c r="E21" s="95"/>
      <c r="F21" s="95">
        <v>2.5</v>
      </c>
      <c r="G21" s="95"/>
      <c r="H21" s="49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64"/>
    </row>
    <row r="22" spans="1:34" ht="18.600000000000001" customHeight="1" thickBot="1" x14ac:dyDescent="0.3">
      <c r="A22" s="217"/>
      <c r="B22" s="216"/>
      <c r="C22" s="94" t="s">
        <v>64</v>
      </c>
      <c r="D22" s="94">
        <v>0.2</v>
      </c>
      <c r="E22" s="95"/>
      <c r="F22" s="95">
        <v>2.5</v>
      </c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4"/>
      <c r="U22" s="64"/>
    </row>
    <row r="23" spans="1:34" ht="18.600000000000001" customHeight="1" thickBot="1" x14ac:dyDescent="0.3">
      <c r="A23" s="217"/>
      <c r="B23" s="216"/>
      <c r="C23" s="87" t="s">
        <v>94</v>
      </c>
      <c r="D23" s="147">
        <v>0.1</v>
      </c>
      <c r="E23" s="95"/>
      <c r="F23" s="95">
        <v>2.5</v>
      </c>
      <c r="G23" s="95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4"/>
      <c r="U23" s="64"/>
    </row>
    <row r="24" spans="1:34" ht="18.600000000000001" customHeight="1" thickBot="1" x14ac:dyDescent="0.3">
      <c r="A24" s="217"/>
      <c r="B24" s="216"/>
      <c r="C24" s="114" t="s">
        <v>57</v>
      </c>
      <c r="D24" s="148">
        <v>0.1</v>
      </c>
      <c r="E24" s="84"/>
      <c r="F24" s="84"/>
      <c r="G24" s="84"/>
      <c r="H24" s="149"/>
      <c r="I24" s="95"/>
      <c r="J24" s="95"/>
      <c r="K24" s="93"/>
      <c r="L24" s="93"/>
      <c r="M24" s="93"/>
      <c r="N24" s="93"/>
      <c r="O24" s="93"/>
      <c r="P24" s="93"/>
      <c r="Q24" s="93"/>
      <c r="R24" s="93"/>
      <c r="S24" s="93"/>
      <c r="T24" s="94"/>
      <c r="U24" s="64"/>
    </row>
    <row r="25" spans="1:34" ht="18.600000000000001" customHeight="1" thickBot="1" x14ac:dyDescent="0.3">
      <c r="A25" s="217"/>
      <c r="B25" s="216"/>
      <c r="C25" s="114" t="s">
        <v>58</v>
      </c>
      <c r="D25" s="115">
        <v>0.1</v>
      </c>
      <c r="E25" s="150"/>
      <c r="F25" s="151"/>
      <c r="G25" s="112"/>
      <c r="H25" s="93"/>
      <c r="I25" s="95"/>
      <c r="J25" s="95"/>
      <c r="K25" s="93"/>
      <c r="L25" s="93"/>
      <c r="M25" s="93"/>
      <c r="N25" s="93"/>
      <c r="O25" s="93"/>
      <c r="P25" s="93">
        <v>3.5</v>
      </c>
      <c r="Q25" s="93"/>
      <c r="R25" s="93"/>
      <c r="S25" s="93"/>
      <c r="T25" s="93"/>
      <c r="U25" s="64"/>
    </row>
    <row r="26" spans="1:34" ht="18" customHeight="1" thickBot="1" x14ac:dyDescent="0.3">
      <c r="A26" s="218"/>
      <c r="B26" s="218"/>
      <c r="C26" s="116" t="s">
        <v>92</v>
      </c>
      <c r="D26" s="117">
        <v>0.1</v>
      </c>
      <c r="E26" s="118"/>
      <c r="F26" s="119"/>
      <c r="G26" s="119"/>
      <c r="H26" s="119"/>
      <c r="I26" s="118"/>
      <c r="J26" s="118"/>
      <c r="K26" s="118"/>
      <c r="L26" s="118"/>
      <c r="M26" s="118"/>
      <c r="N26" s="118"/>
      <c r="O26" s="118"/>
      <c r="P26" s="118">
        <v>3.5</v>
      </c>
      <c r="Q26" s="118"/>
      <c r="R26" s="118"/>
      <c r="S26" s="118"/>
      <c r="T26" s="118"/>
      <c r="U26" s="65"/>
    </row>
    <row r="27" spans="1:34" ht="18.600000000000001" customHeight="1" thickTop="1" thickBot="1" x14ac:dyDescent="0.3">
      <c r="A27" s="216" t="s">
        <v>33</v>
      </c>
      <c r="B27" s="216" t="s">
        <v>105</v>
      </c>
      <c r="C27" s="120" t="s">
        <v>79</v>
      </c>
      <c r="D27" s="121">
        <v>0.05</v>
      </c>
      <c r="E27" s="112"/>
      <c r="F27" s="112">
        <v>2.5</v>
      </c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22"/>
      <c r="U27" s="66"/>
    </row>
    <row r="28" spans="1:34" ht="18.600000000000001" customHeight="1" thickBot="1" x14ac:dyDescent="0.3">
      <c r="A28" s="216"/>
      <c r="B28" s="216"/>
      <c r="C28" s="123" t="s">
        <v>59</v>
      </c>
      <c r="D28" s="87">
        <v>0.05</v>
      </c>
      <c r="E28" s="93"/>
      <c r="F28" s="93">
        <v>2.5</v>
      </c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61"/>
    </row>
    <row r="29" spans="1:34" ht="18.600000000000001" customHeight="1" thickBot="1" x14ac:dyDescent="0.3">
      <c r="A29" s="216"/>
      <c r="B29" s="216"/>
      <c r="C29" s="123" t="s">
        <v>64</v>
      </c>
      <c r="D29" s="87">
        <v>0.05</v>
      </c>
      <c r="E29" s="93"/>
      <c r="F29" s="93">
        <v>2.5</v>
      </c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86"/>
      <c r="U29" s="61"/>
    </row>
    <row r="30" spans="1:34" ht="18.600000000000001" customHeight="1" thickBot="1" x14ac:dyDescent="0.3">
      <c r="A30" s="218"/>
      <c r="B30" s="218"/>
      <c r="C30" s="123" t="s">
        <v>57</v>
      </c>
      <c r="D30" s="87">
        <v>0.25</v>
      </c>
      <c r="E30" s="93"/>
      <c r="F30" s="93"/>
      <c r="G30" s="93"/>
      <c r="H30" s="69">
        <v>3.5</v>
      </c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86"/>
      <c r="U30" s="61"/>
    </row>
    <row r="31" spans="1:34" ht="18.600000000000001" customHeight="1" thickBot="1" x14ac:dyDescent="0.3">
      <c r="A31" s="218"/>
      <c r="B31" s="218"/>
      <c r="C31" s="123" t="s">
        <v>72</v>
      </c>
      <c r="D31" s="87">
        <v>0.25</v>
      </c>
      <c r="E31" s="93"/>
      <c r="F31" s="93"/>
      <c r="G31" s="93"/>
      <c r="H31" s="93"/>
      <c r="I31" s="93"/>
      <c r="J31" s="93"/>
      <c r="K31" s="93"/>
      <c r="L31" s="93">
        <v>2.5</v>
      </c>
      <c r="M31" s="93"/>
      <c r="N31" s="93"/>
      <c r="O31" s="93"/>
      <c r="P31" s="93"/>
      <c r="Q31" s="93"/>
      <c r="R31" s="93"/>
      <c r="S31" s="93"/>
      <c r="T31" s="86"/>
      <c r="U31" s="61"/>
    </row>
    <row r="32" spans="1:34" ht="18.600000000000001" customHeight="1" thickBot="1" x14ac:dyDescent="0.3">
      <c r="A32" s="216"/>
      <c r="B32" s="216"/>
      <c r="C32" s="124" t="s">
        <v>58</v>
      </c>
      <c r="D32" s="125">
        <v>0.1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>
        <v>3.5</v>
      </c>
      <c r="Q32" s="118"/>
      <c r="R32" s="118"/>
      <c r="S32" s="118"/>
      <c r="T32" s="118"/>
      <c r="U32" s="61"/>
    </row>
    <row r="33" spans="1:21" ht="18.600000000000001" customHeight="1" thickBot="1" x14ac:dyDescent="0.3">
      <c r="A33" s="215" t="s">
        <v>34</v>
      </c>
      <c r="B33" s="215" t="s">
        <v>106</v>
      </c>
      <c r="C33" s="110" t="s">
        <v>60</v>
      </c>
      <c r="D33" s="111">
        <v>0.1</v>
      </c>
      <c r="E33" s="112">
        <v>2.5</v>
      </c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61"/>
    </row>
    <row r="34" spans="1:21" ht="18.600000000000001" customHeight="1" thickBot="1" x14ac:dyDescent="0.3">
      <c r="A34" s="216"/>
      <c r="B34" s="216"/>
      <c r="C34" s="86" t="s">
        <v>61</v>
      </c>
      <c r="D34" s="87">
        <v>0.1</v>
      </c>
      <c r="E34" s="93">
        <v>2.5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61"/>
    </row>
    <row r="35" spans="1:21" ht="18.600000000000001" customHeight="1" thickBot="1" x14ac:dyDescent="0.3">
      <c r="A35" s="216"/>
      <c r="B35" s="216"/>
      <c r="C35" s="86" t="s">
        <v>63</v>
      </c>
      <c r="D35" s="87">
        <v>0.05</v>
      </c>
      <c r="E35" s="93"/>
      <c r="F35" s="93">
        <v>2.5</v>
      </c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61"/>
    </row>
    <row r="36" spans="1:21" ht="18.600000000000001" customHeight="1" thickBot="1" x14ac:dyDescent="0.3">
      <c r="A36" s="216"/>
      <c r="B36" s="216"/>
      <c r="C36" s="86" t="s">
        <v>95</v>
      </c>
      <c r="D36" s="87">
        <v>0.05</v>
      </c>
      <c r="E36" s="93"/>
      <c r="F36" s="93">
        <v>2.5</v>
      </c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61"/>
    </row>
    <row r="37" spans="1:21" ht="18.600000000000001" customHeight="1" thickBot="1" x14ac:dyDescent="0.3">
      <c r="A37" s="216"/>
      <c r="B37" s="216"/>
      <c r="C37" s="86" t="s">
        <v>93</v>
      </c>
      <c r="D37" s="87">
        <v>0.1</v>
      </c>
      <c r="E37" s="93"/>
      <c r="F37" s="93">
        <v>2.5</v>
      </c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61"/>
    </row>
    <row r="38" spans="1:21" ht="18.600000000000001" customHeight="1" thickBot="1" x14ac:dyDescent="0.3">
      <c r="A38" s="216"/>
      <c r="B38" s="216"/>
      <c r="C38" s="86" t="s">
        <v>57</v>
      </c>
      <c r="D38" s="87">
        <v>0.15</v>
      </c>
      <c r="E38" s="93"/>
      <c r="F38" s="93"/>
      <c r="G38" s="93"/>
      <c r="H38" s="69">
        <v>3.5</v>
      </c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61"/>
    </row>
    <row r="39" spans="1:21" ht="18.600000000000001" customHeight="1" thickBot="1" x14ac:dyDescent="0.3">
      <c r="A39" s="218"/>
      <c r="B39" s="218"/>
      <c r="C39" s="126" t="s">
        <v>65</v>
      </c>
      <c r="D39" s="125">
        <v>0.1</v>
      </c>
      <c r="E39" s="95"/>
      <c r="F39" s="95"/>
      <c r="G39" s="95"/>
      <c r="H39" s="96"/>
      <c r="I39" s="95">
        <v>3.5</v>
      </c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61"/>
    </row>
    <row r="40" spans="1:21" ht="18.600000000000001" customHeight="1" thickTop="1" thickBot="1" x14ac:dyDescent="0.3">
      <c r="A40" s="223"/>
      <c r="B40" s="223"/>
      <c r="C40" s="86" t="s">
        <v>88</v>
      </c>
      <c r="D40" s="87">
        <v>0.1</v>
      </c>
      <c r="E40" s="93"/>
      <c r="F40" s="93"/>
      <c r="G40" s="93"/>
      <c r="H40" s="69"/>
      <c r="I40" s="93"/>
      <c r="J40" s="93"/>
      <c r="K40" s="93"/>
      <c r="L40" s="93"/>
      <c r="M40" s="93"/>
      <c r="N40" s="93"/>
      <c r="O40" s="93"/>
      <c r="P40" s="93"/>
      <c r="Q40" s="93">
        <v>2.5</v>
      </c>
      <c r="R40" s="118"/>
      <c r="S40" s="118"/>
      <c r="T40" s="118"/>
      <c r="U40" s="61"/>
    </row>
    <row r="41" spans="1:21" ht="18.600000000000001" customHeight="1" thickTop="1" thickBot="1" x14ac:dyDescent="0.3">
      <c r="A41" s="215" t="s">
        <v>35</v>
      </c>
      <c r="B41" s="215" t="s">
        <v>107</v>
      </c>
      <c r="C41" s="110" t="s">
        <v>60</v>
      </c>
      <c r="D41" s="111">
        <v>0.05</v>
      </c>
      <c r="E41" s="112">
        <v>2.5</v>
      </c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61"/>
    </row>
    <row r="42" spans="1:21" ht="18.600000000000001" customHeight="1" thickBot="1" x14ac:dyDescent="0.3">
      <c r="A42" s="216"/>
      <c r="B42" s="216"/>
      <c r="C42" s="86" t="s">
        <v>61</v>
      </c>
      <c r="D42" s="87">
        <v>0.05</v>
      </c>
      <c r="E42" s="93">
        <v>2.5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61"/>
    </row>
    <row r="43" spans="1:21" ht="18.600000000000001" customHeight="1" thickBot="1" x14ac:dyDescent="0.3">
      <c r="A43" s="216"/>
      <c r="B43" s="216"/>
      <c r="C43" s="86" t="s">
        <v>133</v>
      </c>
      <c r="D43" s="87">
        <v>0.05</v>
      </c>
      <c r="E43" s="93">
        <v>2.5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61"/>
    </row>
    <row r="44" spans="1:21" ht="18.600000000000001" customHeight="1" thickBot="1" x14ac:dyDescent="0.3">
      <c r="A44" s="216"/>
      <c r="B44" s="216"/>
      <c r="C44" s="86" t="s">
        <v>134</v>
      </c>
      <c r="D44" s="87">
        <v>0.05</v>
      </c>
      <c r="E44" s="93">
        <v>2.5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61"/>
    </row>
    <row r="45" spans="1:21" ht="18.600000000000001" customHeight="1" thickBot="1" x14ac:dyDescent="0.3">
      <c r="A45" s="216"/>
      <c r="B45" s="216"/>
      <c r="C45" s="86" t="s">
        <v>57</v>
      </c>
      <c r="D45" s="87">
        <v>0.2</v>
      </c>
      <c r="E45" s="93"/>
      <c r="F45" s="93"/>
      <c r="G45" s="93"/>
      <c r="H45" s="93">
        <v>3.5</v>
      </c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61"/>
    </row>
    <row r="46" spans="1:21" ht="18.600000000000001" customHeight="1" thickBot="1" x14ac:dyDescent="0.3">
      <c r="A46" s="216"/>
      <c r="B46" s="216"/>
      <c r="C46" s="86" t="s">
        <v>135</v>
      </c>
      <c r="D46" s="87">
        <v>0.15</v>
      </c>
      <c r="E46" s="93"/>
      <c r="F46" s="93"/>
      <c r="G46" s="93"/>
      <c r="H46" s="93"/>
      <c r="I46" s="93"/>
      <c r="J46" s="93"/>
      <c r="K46" s="93"/>
      <c r="L46" s="93">
        <v>2.5</v>
      </c>
      <c r="M46" s="93"/>
      <c r="N46" s="93"/>
      <c r="O46" s="93"/>
      <c r="P46" s="93"/>
      <c r="Q46" s="93"/>
      <c r="R46" s="93"/>
      <c r="S46" s="93"/>
      <c r="T46" s="93"/>
      <c r="U46" s="61"/>
    </row>
    <row r="47" spans="1:21" ht="18.600000000000001" customHeight="1" thickBot="1" x14ac:dyDescent="0.3">
      <c r="A47" s="218"/>
      <c r="B47" s="218"/>
      <c r="C47" s="113" t="s">
        <v>54</v>
      </c>
      <c r="D47" s="94">
        <v>0.25</v>
      </c>
      <c r="E47" s="95"/>
      <c r="F47" s="95"/>
      <c r="G47" s="95"/>
      <c r="H47" s="95"/>
      <c r="I47" s="95"/>
      <c r="J47" s="95"/>
      <c r="K47" s="95"/>
      <c r="L47" s="95"/>
      <c r="M47" s="95">
        <v>2.5</v>
      </c>
      <c r="N47" s="95"/>
      <c r="O47" s="95"/>
      <c r="P47" s="95"/>
      <c r="Q47" s="95"/>
      <c r="R47" s="95"/>
      <c r="S47" s="95"/>
      <c r="T47" s="95"/>
      <c r="U47" s="61"/>
    </row>
    <row r="48" spans="1:21" ht="18.600000000000001" customHeight="1" thickBot="1" x14ac:dyDescent="0.3">
      <c r="A48" s="223"/>
      <c r="B48" s="223"/>
      <c r="C48" s="126" t="s">
        <v>91</v>
      </c>
      <c r="D48" s="125">
        <v>0.2</v>
      </c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>
        <v>3.5</v>
      </c>
      <c r="Q48" s="118"/>
      <c r="R48" s="118"/>
      <c r="S48" s="118"/>
      <c r="T48" s="118"/>
      <c r="U48" s="61"/>
    </row>
    <row r="49" spans="1:21" ht="18.600000000000001" customHeight="1" thickTop="1" thickBot="1" x14ac:dyDescent="0.3">
      <c r="A49" s="224" t="s">
        <v>36</v>
      </c>
      <c r="B49" s="215" t="s">
        <v>108</v>
      </c>
      <c r="C49" s="110" t="s">
        <v>67</v>
      </c>
      <c r="D49" s="111">
        <v>0.05</v>
      </c>
      <c r="E49" s="112"/>
      <c r="F49" s="112"/>
      <c r="G49" s="112">
        <v>2.5</v>
      </c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61"/>
    </row>
    <row r="50" spans="1:21" ht="18.600000000000001" customHeight="1" thickBot="1" x14ac:dyDescent="0.3">
      <c r="A50" s="225"/>
      <c r="B50" s="216"/>
      <c r="C50" s="86" t="s">
        <v>68</v>
      </c>
      <c r="D50" s="87">
        <v>0.05</v>
      </c>
      <c r="E50" s="93"/>
      <c r="F50" s="93"/>
      <c r="G50" s="93">
        <v>2.5</v>
      </c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61"/>
    </row>
    <row r="51" spans="1:21" ht="18.600000000000001" customHeight="1" thickBot="1" x14ac:dyDescent="0.3">
      <c r="A51" s="225"/>
      <c r="B51" s="216"/>
      <c r="C51" s="86" t="s">
        <v>96</v>
      </c>
      <c r="D51" s="87">
        <v>0.05</v>
      </c>
      <c r="E51" s="93"/>
      <c r="F51" s="93"/>
      <c r="G51" s="93">
        <v>2.5</v>
      </c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61"/>
    </row>
    <row r="52" spans="1:21" ht="18.600000000000001" customHeight="1" thickBot="1" x14ac:dyDescent="0.3">
      <c r="A52" s="225"/>
      <c r="B52" s="216"/>
      <c r="C52" s="86" t="s">
        <v>97</v>
      </c>
      <c r="D52" s="87">
        <v>0.05</v>
      </c>
      <c r="E52" s="93"/>
      <c r="F52" s="93"/>
      <c r="G52" s="93">
        <v>2.5</v>
      </c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61"/>
    </row>
    <row r="53" spans="1:21" ht="18.600000000000001" customHeight="1" thickBot="1" x14ac:dyDescent="0.3">
      <c r="A53" s="225"/>
      <c r="B53" s="216"/>
      <c r="C53" s="86" t="s">
        <v>98</v>
      </c>
      <c r="D53" s="87">
        <v>0.05</v>
      </c>
      <c r="E53" s="93"/>
      <c r="F53" s="93"/>
      <c r="G53" s="93">
        <v>2.5</v>
      </c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61"/>
    </row>
    <row r="54" spans="1:21" ht="18.600000000000001" customHeight="1" thickBot="1" x14ac:dyDescent="0.3">
      <c r="A54" s="225"/>
      <c r="B54" s="216"/>
      <c r="C54" s="86" t="s">
        <v>62</v>
      </c>
      <c r="D54" s="87">
        <v>0.2</v>
      </c>
      <c r="E54" s="93"/>
      <c r="F54" s="93"/>
      <c r="G54" s="93"/>
      <c r="H54" s="93"/>
      <c r="I54" s="93"/>
      <c r="J54" s="93"/>
      <c r="K54" s="93">
        <v>2.5</v>
      </c>
      <c r="L54" s="93"/>
      <c r="M54" s="93"/>
      <c r="N54" s="93"/>
      <c r="O54" s="93"/>
      <c r="P54" s="93"/>
      <c r="Q54" s="93"/>
      <c r="R54" s="93"/>
      <c r="S54" s="93"/>
      <c r="T54" s="93"/>
      <c r="U54" s="61"/>
    </row>
    <row r="55" spans="1:21" ht="18.600000000000001" customHeight="1" thickBot="1" x14ac:dyDescent="0.3">
      <c r="A55" s="225"/>
      <c r="B55" s="216"/>
      <c r="C55" s="86" t="s">
        <v>54</v>
      </c>
      <c r="D55" s="87">
        <v>0.2</v>
      </c>
      <c r="E55" s="93"/>
      <c r="F55" s="93"/>
      <c r="G55" s="93"/>
      <c r="H55" s="93"/>
      <c r="I55" s="93"/>
      <c r="J55" s="93"/>
      <c r="K55" s="93"/>
      <c r="L55" s="93">
        <v>2.5</v>
      </c>
      <c r="M55" s="93"/>
      <c r="N55" s="93"/>
      <c r="O55" s="93"/>
      <c r="P55" s="93"/>
      <c r="Q55" s="93"/>
      <c r="R55" s="93"/>
      <c r="S55" s="93"/>
      <c r="T55" s="93"/>
      <c r="U55" s="61"/>
    </row>
    <row r="56" spans="1:21" ht="18.600000000000001" customHeight="1" thickBot="1" x14ac:dyDescent="0.3">
      <c r="A56" s="225"/>
      <c r="B56" s="216"/>
      <c r="C56" s="86" t="s">
        <v>101</v>
      </c>
      <c r="D56" s="87">
        <v>0.3</v>
      </c>
      <c r="E56" s="93"/>
      <c r="F56" s="93"/>
      <c r="G56" s="93"/>
      <c r="H56" s="93"/>
      <c r="I56" s="93"/>
      <c r="J56" s="93"/>
      <c r="K56" s="93"/>
      <c r="L56" s="93"/>
      <c r="M56" s="93"/>
      <c r="N56" s="93">
        <v>2.5</v>
      </c>
      <c r="O56" s="93"/>
      <c r="P56" s="93"/>
      <c r="Q56" s="93"/>
      <c r="R56" s="93"/>
      <c r="S56" s="93"/>
      <c r="T56" s="93"/>
      <c r="U56" s="61"/>
    </row>
    <row r="57" spans="1:21" ht="18.600000000000001" customHeight="1" thickBot="1" x14ac:dyDescent="0.3">
      <c r="A57" s="225"/>
      <c r="B57" s="223"/>
      <c r="C57" s="126" t="s">
        <v>91</v>
      </c>
      <c r="D57" s="125">
        <v>0.05</v>
      </c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>
        <v>2.5</v>
      </c>
      <c r="S57" s="118"/>
      <c r="T57" s="118"/>
      <c r="U57" s="67"/>
    </row>
    <row r="58" spans="1:21" ht="18.600000000000001" customHeight="1" thickBot="1" x14ac:dyDescent="0.3">
      <c r="A58" s="225"/>
      <c r="B58" s="215" t="s">
        <v>109</v>
      </c>
      <c r="C58" s="110" t="s">
        <v>67</v>
      </c>
      <c r="D58" s="111">
        <v>0.05</v>
      </c>
      <c r="E58" s="112"/>
      <c r="F58" s="112"/>
      <c r="G58" s="112">
        <v>2.5</v>
      </c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66"/>
    </row>
    <row r="59" spans="1:21" ht="18.600000000000001" customHeight="1" thickBot="1" x14ac:dyDescent="0.3">
      <c r="A59" s="225"/>
      <c r="B59" s="216"/>
      <c r="C59" s="86" t="s">
        <v>68</v>
      </c>
      <c r="D59" s="87">
        <v>0.05</v>
      </c>
      <c r="E59" s="93"/>
      <c r="F59" s="93"/>
      <c r="G59" s="93">
        <v>2.5</v>
      </c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61"/>
    </row>
    <row r="60" spans="1:21" ht="18.600000000000001" customHeight="1" thickBot="1" x14ac:dyDescent="0.3">
      <c r="A60" s="225"/>
      <c r="B60" s="216"/>
      <c r="C60" s="86" t="s">
        <v>96</v>
      </c>
      <c r="D60" s="87">
        <v>0.05</v>
      </c>
      <c r="E60" s="93"/>
      <c r="F60" s="93"/>
      <c r="G60" s="93">
        <v>2.5</v>
      </c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61"/>
    </row>
    <row r="61" spans="1:21" ht="18.600000000000001" customHeight="1" thickBot="1" x14ac:dyDescent="0.3">
      <c r="A61" s="225"/>
      <c r="B61" s="216"/>
      <c r="C61" s="86" t="s">
        <v>97</v>
      </c>
      <c r="D61" s="87">
        <v>0.05</v>
      </c>
      <c r="E61" s="93"/>
      <c r="F61" s="93"/>
      <c r="G61" s="93">
        <v>2.5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61"/>
    </row>
    <row r="62" spans="1:21" ht="18.600000000000001" customHeight="1" thickBot="1" x14ac:dyDescent="0.3">
      <c r="A62" s="225"/>
      <c r="B62" s="216"/>
      <c r="C62" s="86" t="s">
        <v>98</v>
      </c>
      <c r="D62" s="87">
        <v>0.05</v>
      </c>
      <c r="E62" s="93"/>
      <c r="F62" s="93"/>
      <c r="G62" s="93">
        <v>2.5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61"/>
    </row>
    <row r="63" spans="1:21" ht="18.600000000000001" customHeight="1" thickBot="1" x14ac:dyDescent="0.3">
      <c r="A63" s="225"/>
      <c r="B63" s="216"/>
      <c r="C63" s="86" t="s">
        <v>62</v>
      </c>
      <c r="D63" s="87">
        <v>0.2</v>
      </c>
      <c r="E63" s="93"/>
      <c r="F63" s="93"/>
      <c r="G63" s="93"/>
      <c r="H63" s="93"/>
      <c r="I63" s="93"/>
      <c r="J63" s="93"/>
      <c r="K63" s="93">
        <v>2.5</v>
      </c>
      <c r="L63" s="93"/>
      <c r="M63" s="93"/>
      <c r="N63" s="93"/>
      <c r="O63" s="93"/>
      <c r="P63" s="93"/>
      <c r="Q63" s="93"/>
      <c r="R63" s="93"/>
      <c r="S63" s="93"/>
      <c r="T63" s="93"/>
      <c r="U63" s="61"/>
    </row>
    <row r="64" spans="1:21" ht="18.600000000000001" customHeight="1" thickBot="1" x14ac:dyDescent="0.3">
      <c r="A64" s="225"/>
      <c r="B64" s="216"/>
      <c r="C64" s="86" t="s">
        <v>72</v>
      </c>
      <c r="D64" s="87">
        <v>0.2</v>
      </c>
      <c r="E64" s="93"/>
      <c r="F64" s="93"/>
      <c r="G64" s="93"/>
      <c r="H64" s="93"/>
      <c r="I64" s="93"/>
      <c r="J64" s="93"/>
      <c r="K64" s="93"/>
      <c r="L64" s="69">
        <v>2.5</v>
      </c>
      <c r="M64" s="93"/>
      <c r="N64" s="93"/>
      <c r="O64" s="93"/>
      <c r="P64" s="93"/>
      <c r="Q64" s="93"/>
      <c r="R64" s="93"/>
      <c r="S64" s="93"/>
      <c r="T64" s="93"/>
      <c r="U64" s="61"/>
    </row>
    <row r="65" spans="1:21" ht="18.600000000000001" customHeight="1" thickBot="1" x14ac:dyDescent="0.3">
      <c r="A65" s="226"/>
      <c r="B65" s="218"/>
      <c r="C65" s="113" t="s">
        <v>101</v>
      </c>
      <c r="D65" s="94">
        <v>0.05</v>
      </c>
      <c r="E65" s="95"/>
      <c r="F65" s="95"/>
      <c r="G65" s="95"/>
      <c r="H65" s="95"/>
      <c r="I65" s="95"/>
      <c r="J65" s="95"/>
      <c r="K65" s="95"/>
      <c r="L65" s="96"/>
      <c r="M65" s="95"/>
      <c r="N65" s="95"/>
      <c r="O65" s="95">
        <v>2.5</v>
      </c>
      <c r="P65" s="95"/>
      <c r="Q65" s="95"/>
      <c r="R65" s="95"/>
      <c r="S65" s="95"/>
      <c r="T65" s="95"/>
      <c r="U65" s="68"/>
    </row>
    <row r="66" spans="1:21" ht="18.600000000000001" customHeight="1" thickBot="1" x14ac:dyDescent="0.3">
      <c r="A66" s="227"/>
      <c r="B66" s="223"/>
      <c r="C66" s="126" t="s">
        <v>70</v>
      </c>
      <c r="D66" s="125">
        <v>0.05</v>
      </c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>
        <v>2.5</v>
      </c>
      <c r="R66" s="118">
        <v>2.5</v>
      </c>
      <c r="S66" s="118"/>
      <c r="T66" s="118"/>
      <c r="U66" s="67"/>
    </row>
    <row r="67" spans="1:21" ht="18.600000000000001" customHeight="1" thickTop="1" thickBot="1" x14ac:dyDescent="0.3">
      <c r="A67" s="224" t="s">
        <v>37</v>
      </c>
      <c r="B67" s="215" t="s">
        <v>110</v>
      </c>
      <c r="C67" s="110" t="s">
        <v>67</v>
      </c>
      <c r="D67" s="111">
        <v>0.05</v>
      </c>
      <c r="E67" s="112"/>
      <c r="F67" s="112"/>
      <c r="G67" s="112">
        <v>2.5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66"/>
    </row>
    <row r="68" spans="1:21" ht="18.600000000000001" customHeight="1" thickBot="1" x14ac:dyDescent="0.3">
      <c r="A68" s="225"/>
      <c r="B68" s="216"/>
      <c r="C68" s="86" t="s">
        <v>68</v>
      </c>
      <c r="D68" s="87">
        <v>0.05</v>
      </c>
      <c r="E68" s="93"/>
      <c r="F68" s="93"/>
      <c r="G68" s="93">
        <v>2.5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61"/>
    </row>
    <row r="69" spans="1:21" ht="18.600000000000001" customHeight="1" thickBot="1" x14ac:dyDescent="0.3">
      <c r="A69" s="225"/>
      <c r="B69" s="216"/>
      <c r="C69" s="86" t="s">
        <v>96</v>
      </c>
      <c r="D69" s="87">
        <v>0.05</v>
      </c>
      <c r="E69" s="93"/>
      <c r="F69" s="93"/>
      <c r="G69" s="93">
        <v>2.5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61"/>
    </row>
    <row r="70" spans="1:21" ht="18.600000000000001" customHeight="1" thickBot="1" x14ac:dyDescent="0.3">
      <c r="A70" s="225"/>
      <c r="B70" s="216"/>
      <c r="C70" s="86" t="s">
        <v>65</v>
      </c>
      <c r="D70" s="87">
        <v>0.2</v>
      </c>
      <c r="E70" s="93"/>
      <c r="F70" s="93"/>
      <c r="G70" s="93"/>
      <c r="H70" s="93"/>
      <c r="I70" s="93">
        <v>3.5</v>
      </c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61"/>
    </row>
    <row r="71" spans="1:21" ht="18.600000000000001" customHeight="1" thickBot="1" x14ac:dyDescent="0.3">
      <c r="A71" s="225"/>
      <c r="B71" s="216"/>
      <c r="C71" s="86" t="s">
        <v>53</v>
      </c>
      <c r="D71" s="87">
        <v>0.1</v>
      </c>
      <c r="E71" s="93"/>
      <c r="F71" s="93"/>
      <c r="G71" s="93"/>
      <c r="H71" s="93"/>
      <c r="I71" s="93"/>
      <c r="J71" s="93">
        <v>3.5</v>
      </c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61"/>
    </row>
    <row r="72" spans="1:21" ht="18.600000000000001" customHeight="1" thickBot="1" x14ac:dyDescent="0.3">
      <c r="A72" s="225"/>
      <c r="B72" s="218"/>
      <c r="C72" s="110" t="s">
        <v>54</v>
      </c>
      <c r="D72" s="111">
        <v>0.25</v>
      </c>
      <c r="E72" s="112"/>
      <c r="F72" s="112"/>
      <c r="G72" s="112"/>
      <c r="H72" s="112"/>
      <c r="I72" s="112"/>
      <c r="J72" s="112"/>
      <c r="K72" s="112"/>
      <c r="L72" s="112">
        <v>2.5</v>
      </c>
      <c r="M72" s="112"/>
      <c r="N72" s="112"/>
      <c r="O72" s="112"/>
      <c r="P72" s="112"/>
      <c r="Q72" s="112"/>
      <c r="R72" s="112"/>
      <c r="S72" s="112"/>
      <c r="T72" s="112"/>
      <c r="U72" s="68"/>
    </row>
    <row r="73" spans="1:21" ht="18.600000000000001" customHeight="1" thickBot="1" x14ac:dyDescent="0.3">
      <c r="A73" s="225"/>
      <c r="B73" s="223"/>
      <c r="C73" s="110" t="s">
        <v>89</v>
      </c>
      <c r="D73" s="111">
        <v>0.05</v>
      </c>
      <c r="E73" s="112"/>
      <c r="F73" s="112"/>
      <c r="G73" s="112"/>
      <c r="H73" s="112"/>
      <c r="I73" s="112"/>
      <c r="J73" s="112"/>
      <c r="K73" s="112"/>
      <c r="L73" s="127"/>
      <c r="M73" s="112"/>
      <c r="N73" s="112"/>
      <c r="O73" s="112"/>
      <c r="P73" s="112"/>
      <c r="Q73" s="112"/>
      <c r="R73" s="112"/>
      <c r="S73" s="112">
        <v>2.5</v>
      </c>
      <c r="T73" s="112"/>
      <c r="U73" s="67"/>
    </row>
    <row r="74" spans="1:21" ht="18.600000000000001" customHeight="1" thickBot="1" x14ac:dyDescent="0.3">
      <c r="A74" s="225"/>
      <c r="B74" s="215" t="s">
        <v>111</v>
      </c>
      <c r="C74" s="110" t="s">
        <v>67</v>
      </c>
      <c r="D74" s="111">
        <v>0.1</v>
      </c>
      <c r="E74" s="112"/>
      <c r="F74" s="112"/>
      <c r="G74" s="112">
        <v>2.5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66"/>
    </row>
    <row r="75" spans="1:21" ht="18.600000000000001" customHeight="1" thickBot="1" x14ac:dyDescent="0.3">
      <c r="A75" s="225"/>
      <c r="B75" s="216"/>
      <c r="C75" s="86" t="s">
        <v>68</v>
      </c>
      <c r="D75" s="87">
        <v>0.05</v>
      </c>
      <c r="E75" s="93"/>
      <c r="F75" s="93"/>
      <c r="G75" s="93">
        <v>2.5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61"/>
    </row>
    <row r="76" spans="1:21" ht="18.600000000000001" customHeight="1" thickBot="1" x14ac:dyDescent="0.3">
      <c r="A76" s="225"/>
      <c r="B76" s="216"/>
      <c r="C76" s="86" t="s">
        <v>69</v>
      </c>
      <c r="D76" s="87">
        <v>0.05</v>
      </c>
      <c r="E76" s="93"/>
      <c r="F76" s="93"/>
      <c r="G76" s="93">
        <v>2.5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61"/>
    </row>
    <row r="77" spans="1:21" ht="18.600000000000001" customHeight="1" thickBot="1" x14ac:dyDescent="0.3">
      <c r="A77" s="225"/>
      <c r="B77" s="216"/>
      <c r="C77" s="86" t="s">
        <v>65</v>
      </c>
      <c r="D77" s="87">
        <v>0.2</v>
      </c>
      <c r="E77" s="93"/>
      <c r="F77" s="93"/>
      <c r="G77" s="93"/>
      <c r="H77" s="93"/>
      <c r="I77" s="93">
        <v>3.5</v>
      </c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61"/>
    </row>
    <row r="78" spans="1:21" ht="18.600000000000001" customHeight="1" thickBot="1" x14ac:dyDescent="0.3">
      <c r="A78" s="225"/>
      <c r="B78" s="216"/>
      <c r="C78" s="86" t="s">
        <v>53</v>
      </c>
      <c r="D78" s="87">
        <v>0.1</v>
      </c>
      <c r="E78" s="93"/>
      <c r="F78" s="93"/>
      <c r="G78" s="93"/>
      <c r="H78" s="93"/>
      <c r="I78" s="93"/>
      <c r="J78" s="93">
        <v>3.5</v>
      </c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61"/>
    </row>
    <row r="79" spans="1:21" ht="18.600000000000001" customHeight="1" thickBot="1" x14ac:dyDescent="0.3">
      <c r="A79" s="226"/>
      <c r="B79" s="218"/>
      <c r="C79" s="110" t="s">
        <v>54</v>
      </c>
      <c r="D79" s="111">
        <v>0.15</v>
      </c>
      <c r="E79" s="112"/>
      <c r="F79" s="112"/>
      <c r="G79" s="112"/>
      <c r="H79" s="112"/>
      <c r="I79" s="112"/>
      <c r="J79" s="112"/>
      <c r="K79" s="112"/>
      <c r="L79" s="112">
        <v>2.5</v>
      </c>
      <c r="M79" s="112"/>
      <c r="N79" s="112"/>
      <c r="O79" s="112"/>
      <c r="P79" s="112"/>
      <c r="Q79" s="112"/>
      <c r="R79" s="112"/>
      <c r="S79" s="112"/>
      <c r="T79" s="112"/>
      <c r="U79" s="68"/>
    </row>
    <row r="80" spans="1:21" ht="18.600000000000001" customHeight="1" thickBot="1" x14ac:dyDescent="0.3">
      <c r="A80" s="227"/>
      <c r="B80" s="223"/>
      <c r="C80" s="110" t="s">
        <v>89</v>
      </c>
      <c r="D80" s="111">
        <v>0.05</v>
      </c>
      <c r="E80" s="112"/>
      <c r="F80" s="112"/>
      <c r="G80" s="112"/>
      <c r="H80" s="112"/>
      <c r="I80" s="112"/>
      <c r="J80" s="112"/>
      <c r="K80" s="112"/>
      <c r="L80" s="127"/>
      <c r="M80" s="112"/>
      <c r="N80" s="112"/>
      <c r="O80" s="112"/>
      <c r="P80" s="112"/>
      <c r="Q80" s="112"/>
      <c r="R80" s="112"/>
      <c r="S80" s="112">
        <v>2.5</v>
      </c>
      <c r="T80" s="112"/>
      <c r="U80" s="67"/>
    </row>
    <row r="81" spans="1:21" ht="18.600000000000001" customHeight="1" thickTop="1" thickBot="1" x14ac:dyDescent="0.3">
      <c r="A81" s="224" t="s">
        <v>38</v>
      </c>
      <c r="B81" s="215" t="s">
        <v>112</v>
      </c>
      <c r="C81" s="110" t="s">
        <v>63</v>
      </c>
      <c r="D81" s="111">
        <v>0.05</v>
      </c>
      <c r="E81" s="112"/>
      <c r="F81" s="112">
        <v>2.5</v>
      </c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66"/>
    </row>
    <row r="82" spans="1:21" ht="18.600000000000001" customHeight="1" thickBot="1" x14ac:dyDescent="0.3">
      <c r="A82" s="225"/>
      <c r="B82" s="216"/>
      <c r="C82" s="86" t="s">
        <v>59</v>
      </c>
      <c r="D82" s="87">
        <v>0.05</v>
      </c>
      <c r="E82" s="93"/>
      <c r="F82" s="93">
        <v>2.5</v>
      </c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61"/>
    </row>
    <row r="83" spans="1:21" ht="18.600000000000001" customHeight="1" thickBot="1" x14ac:dyDescent="0.3">
      <c r="A83" s="225"/>
      <c r="B83" s="216"/>
      <c r="C83" s="86" t="s">
        <v>67</v>
      </c>
      <c r="D83" s="87">
        <v>0.05</v>
      </c>
      <c r="E83" s="93"/>
      <c r="F83" s="93"/>
      <c r="G83" s="93">
        <v>2.5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61"/>
    </row>
    <row r="84" spans="1:21" ht="18.600000000000001" customHeight="1" thickBot="1" x14ac:dyDescent="0.3">
      <c r="A84" s="225"/>
      <c r="B84" s="216"/>
      <c r="C84" s="86" t="s">
        <v>99</v>
      </c>
      <c r="D84" s="87">
        <v>0.05</v>
      </c>
      <c r="E84" s="93"/>
      <c r="F84" s="93"/>
      <c r="G84" s="93">
        <v>2.5</v>
      </c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61"/>
    </row>
    <row r="85" spans="1:21" ht="18.600000000000001" customHeight="1" thickBot="1" x14ac:dyDescent="0.3">
      <c r="A85" s="225"/>
      <c r="B85" s="216"/>
      <c r="C85" s="86" t="s">
        <v>65</v>
      </c>
      <c r="D85" s="87">
        <v>0.25</v>
      </c>
      <c r="E85" s="93"/>
      <c r="F85" s="93"/>
      <c r="G85" s="93"/>
      <c r="H85" s="93"/>
      <c r="I85" s="93">
        <v>3.5</v>
      </c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61"/>
    </row>
    <row r="86" spans="1:21" ht="18.600000000000001" customHeight="1" thickBot="1" x14ac:dyDescent="0.3">
      <c r="A86" s="225"/>
      <c r="B86" s="216"/>
      <c r="C86" s="86" t="s">
        <v>53</v>
      </c>
      <c r="D86" s="87">
        <v>0.2</v>
      </c>
      <c r="E86" s="93"/>
      <c r="F86" s="93"/>
      <c r="G86" s="93"/>
      <c r="H86" s="93"/>
      <c r="I86" s="93"/>
      <c r="J86" s="93">
        <v>3.5</v>
      </c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61"/>
    </row>
    <row r="87" spans="1:21" ht="18.600000000000001" customHeight="1" thickBot="1" x14ac:dyDescent="0.3">
      <c r="A87" s="225"/>
      <c r="B87" s="218"/>
      <c r="C87" s="113" t="s">
        <v>54</v>
      </c>
      <c r="D87" s="94">
        <v>0.15</v>
      </c>
      <c r="E87" s="95"/>
      <c r="F87" s="95"/>
      <c r="G87" s="95"/>
      <c r="H87" s="95"/>
      <c r="I87" s="95"/>
      <c r="J87" s="95"/>
      <c r="K87" s="95"/>
      <c r="L87" s="95">
        <v>2.5</v>
      </c>
      <c r="M87" s="95"/>
      <c r="N87" s="95"/>
      <c r="O87" s="95"/>
      <c r="P87" s="95"/>
      <c r="Q87" s="95"/>
      <c r="R87" s="95"/>
      <c r="S87" s="95"/>
      <c r="T87" s="95"/>
      <c r="U87" s="61"/>
    </row>
    <row r="88" spans="1:21" ht="18.600000000000001" customHeight="1" thickBot="1" x14ac:dyDescent="0.3">
      <c r="A88" s="225"/>
      <c r="B88" s="223"/>
      <c r="C88" s="126" t="s">
        <v>86</v>
      </c>
      <c r="D88" s="125">
        <v>0.05</v>
      </c>
      <c r="E88" s="118"/>
      <c r="F88" s="118"/>
      <c r="G88" s="118"/>
      <c r="H88" s="118"/>
      <c r="I88" s="118"/>
      <c r="J88" s="128"/>
      <c r="K88" s="118"/>
      <c r="L88" s="128"/>
      <c r="M88" s="118"/>
      <c r="N88" s="118"/>
      <c r="O88" s="118"/>
      <c r="P88" s="118"/>
      <c r="Q88" s="118"/>
      <c r="R88" s="118"/>
      <c r="S88" s="118"/>
      <c r="T88" s="118">
        <v>2.5</v>
      </c>
      <c r="U88" s="61"/>
    </row>
    <row r="89" spans="1:21" ht="18.600000000000001" customHeight="1" thickTop="1" thickBot="1" x14ac:dyDescent="0.3">
      <c r="A89" s="225"/>
      <c r="B89" s="245" t="s">
        <v>113</v>
      </c>
      <c r="C89" s="110" t="s">
        <v>63</v>
      </c>
      <c r="D89" s="111">
        <v>0.05</v>
      </c>
      <c r="E89" s="112"/>
      <c r="F89" s="112">
        <v>2.5</v>
      </c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61"/>
    </row>
    <row r="90" spans="1:21" ht="18.600000000000001" customHeight="1" thickBot="1" x14ac:dyDescent="0.3">
      <c r="A90" s="225"/>
      <c r="B90" s="246"/>
      <c r="C90" s="86" t="s">
        <v>59</v>
      </c>
      <c r="D90" s="87">
        <v>0.05</v>
      </c>
      <c r="E90" s="93"/>
      <c r="F90" s="93">
        <v>2.5</v>
      </c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61"/>
    </row>
    <row r="91" spans="1:21" ht="18.600000000000001" customHeight="1" thickBot="1" x14ac:dyDescent="0.3">
      <c r="A91" s="225"/>
      <c r="B91" s="246"/>
      <c r="C91" s="86" t="s">
        <v>67</v>
      </c>
      <c r="D91" s="87">
        <v>0.05</v>
      </c>
      <c r="E91" s="93"/>
      <c r="F91" s="93">
        <v>2.5</v>
      </c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61"/>
    </row>
    <row r="92" spans="1:21" ht="18.600000000000001" customHeight="1" thickBot="1" x14ac:dyDescent="0.3">
      <c r="A92" s="225"/>
      <c r="B92" s="246"/>
      <c r="C92" s="86" t="s">
        <v>99</v>
      </c>
      <c r="D92" s="87">
        <v>0.05</v>
      </c>
      <c r="E92" s="93"/>
      <c r="F92" s="93">
        <v>2.5</v>
      </c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61"/>
    </row>
    <row r="93" spans="1:21" ht="18.600000000000001" customHeight="1" thickBot="1" x14ac:dyDescent="0.3">
      <c r="A93" s="225"/>
      <c r="B93" s="246"/>
      <c r="C93" s="86" t="s">
        <v>65</v>
      </c>
      <c r="D93" s="87">
        <v>0.25</v>
      </c>
      <c r="E93" s="93"/>
      <c r="F93" s="93"/>
      <c r="G93" s="93"/>
      <c r="H93" s="93"/>
      <c r="I93" s="93">
        <v>3.5</v>
      </c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61"/>
    </row>
    <row r="94" spans="1:21" ht="18.600000000000001" customHeight="1" thickBot="1" x14ac:dyDescent="0.3">
      <c r="A94" s="225"/>
      <c r="B94" s="246"/>
      <c r="C94" s="86" t="s">
        <v>53</v>
      </c>
      <c r="D94" s="87">
        <v>0.2</v>
      </c>
      <c r="E94" s="93"/>
      <c r="F94" s="93"/>
      <c r="G94" s="93"/>
      <c r="H94" s="93"/>
      <c r="I94" s="93"/>
      <c r="J94" s="93">
        <v>3.5</v>
      </c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61"/>
    </row>
    <row r="95" spans="1:21" ht="18.600000000000001" customHeight="1" thickBot="1" x14ac:dyDescent="0.3">
      <c r="A95" s="226"/>
      <c r="B95" s="246"/>
      <c r="C95" s="113" t="s">
        <v>54</v>
      </c>
      <c r="D95" s="94">
        <v>0.15</v>
      </c>
      <c r="E95" s="95"/>
      <c r="F95" s="95"/>
      <c r="G95" s="95"/>
      <c r="H95" s="95"/>
      <c r="I95" s="95"/>
      <c r="J95" s="95"/>
      <c r="K95" s="95"/>
      <c r="L95" s="95">
        <v>2.5</v>
      </c>
      <c r="M95" s="95"/>
      <c r="N95" s="95"/>
      <c r="O95" s="95"/>
      <c r="P95" s="95"/>
      <c r="Q95" s="95"/>
      <c r="R95" s="95"/>
      <c r="S95" s="95"/>
      <c r="T95" s="95"/>
      <c r="U95" s="68"/>
    </row>
    <row r="96" spans="1:21" ht="18.600000000000001" customHeight="1" thickBot="1" x14ac:dyDescent="0.3">
      <c r="A96" s="227"/>
      <c r="B96" s="247"/>
      <c r="C96" s="126" t="s">
        <v>86</v>
      </c>
      <c r="D96" s="125">
        <v>0.05</v>
      </c>
      <c r="E96" s="118"/>
      <c r="F96" s="118"/>
      <c r="G96" s="118"/>
      <c r="H96" s="118"/>
      <c r="I96" s="118"/>
      <c r="J96" s="128"/>
      <c r="K96" s="118"/>
      <c r="L96" s="128"/>
      <c r="M96" s="118"/>
      <c r="N96" s="118"/>
      <c r="O96" s="118"/>
      <c r="P96" s="118"/>
      <c r="Q96" s="118"/>
      <c r="R96" s="118"/>
      <c r="S96" s="118"/>
      <c r="T96" s="118">
        <v>2.5</v>
      </c>
      <c r="U96" s="67"/>
    </row>
    <row r="97" spans="1:21" ht="18.600000000000001" customHeight="1" thickTop="1" thickBot="1" x14ac:dyDescent="0.3">
      <c r="A97" s="224" t="s">
        <v>39</v>
      </c>
      <c r="B97" s="215" t="s">
        <v>114</v>
      </c>
      <c r="C97" s="110" t="s">
        <v>67</v>
      </c>
      <c r="D97" s="111">
        <v>0.1</v>
      </c>
      <c r="E97" s="112"/>
      <c r="F97" s="127"/>
      <c r="G97" s="127">
        <v>2.5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66"/>
    </row>
    <row r="98" spans="1:21" ht="18.600000000000001" customHeight="1" thickBot="1" x14ac:dyDescent="0.3">
      <c r="A98" s="225"/>
      <c r="B98" s="216"/>
      <c r="C98" s="86" t="s">
        <v>68</v>
      </c>
      <c r="D98" s="87">
        <v>0.05</v>
      </c>
      <c r="E98" s="93"/>
      <c r="F98" s="69"/>
      <c r="G98" s="69">
        <v>2.5</v>
      </c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61"/>
    </row>
    <row r="99" spans="1:21" ht="18.600000000000001" customHeight="1" thickBot="1" x14ac:dyDescent="0.3">
      <c r="A99" s="225"/>
      <c r="B99" s="216"/>
      <c r="C99" s="86" t="s">
        <v>69</v>
      </c>
      <c r="D99" s="87">
        <v>0.05</v>
      </c>
      <c r="E99" s="93"/>
      <c r="F99" s="69"/>
      <c r="G99" s="69">
        <v>2.5</v>
      </c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61"/>
    </row>
    <row r="100" spans="1:21" ht="18.600000000000001" customHeight="1" thickBot="1" x14ac:dyDescent="0.3">
      <c r="A100" s="225"/>
      <c r="B100" s="216"/>
      <c r="C100" s="86" t="s">
        <v>97</v>
      </c>
      <c r="D100" s="87">
        <v>0.05</v>
      </c>
      <c r="E100" s="93"/>
      <c r="F100" s="69"/>
      <c r="G100" s="69">
        <v>2.5</v>
      </c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61"/>
    </row>
    <row r="101" spans="1:21" ht="18.600000000000001" customHeight="1" thickBot="1" x14ac:dyDescent="0.3">
      <c r="A101" s="225"/>
      <c r="B101" s="216"/>
      <c r="C101" s="86" t="s">
        <v>100</v>
      </c>
      <c r="D101" s="87">
        <v>0.05</v>
      </c>
      <c r="E101" s="93"/>
      <c r="F101" s="69"/>
      <c r="G101" s="69">
        <v>2.5</v>
      </c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61"/>
    </row>
    <row r="102" spans="1:21" ht="18.600000000000001" customHeight="1" thickBot="1" x14ac:dyDescent="0.3">
      <c r="A102" s="225"/>
      <c r="B102" s="216"/>
      <c r="C102" s="86" t="s">
        <v>65</v>
      </c>
      <c r="D102" s="87">
        <v>0.2</v>
      </c>
      <c r="E102" s="93"/>
      <c r="F102" s="93"/>
      <c r="G102" s="93"/>
      <c r="H102" s="93"/>
      <c r="I102" s="93">
        <v>3.5</v>
      </c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61"/>
    </row>
    <row r="103" spans="1:21" s="73" customFormat="1" ht="18.600000000000001" hidden="1" customHeight="1" thickBot="1" x14ac:dyDescent="0.3">
      <c r="A103" s="225"/>
      <c r="B103" s="216"/>
      <c r="C103" s="113" t="s">
        <v>66</v>
      </c>
      <c r="D103" s="94">
        <v>0.1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6"/>
      <c r="R103" s="95"/>
      <c r="S103" s="95"/>
      <c r="T103" s="95"/>
      <c r="U103" s="72"/>
    </row>
    <row r="104" spans="1:21" ht="18.600000000000001" customHeight="1" thickBot="1" x14ac:dyDescent="0.3">
      <c r="A104" s="225"/>
      <c r="B104" s="223"/>
      <c r="C104" s="126" t="s">
        <v>74</v>
      </c>
      <c r="D104" s="125">
        <v>0.1</v>
      </c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28">
        <v>2.5</v>
      </c>
      <c r="R104" s="118"/>
      <c r="S104" s="118"/>
      <c r="T104" s="118"/>
      <c r="U104" s="61"/>
    </row>
    <row r="105" spans="1:21" ht="18.600000000000001" customHeight="1" thickBot="1" x14ac:dyDescent="0.3">
      <c r="A105" s="225"/>
      <c r="B105" s="215" t="s">
        <v>115</v>
      </c>
      <c r="C105" s="110" t="s">
        <v>67</v>
      </c>
      <c r="D105" s="111">
        <v>0.1</v>
      </c>
      <c r="E105" s="112"/>
      <c r="F105" s="127"/>
      <c r="G105" s="127">
        <v>2.5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61"/>
    </row>
    <row r="106" spans="1:21" ht="18.600000000000001" customHeight="1" thickBot="1" x14ac:dyDescent="0.3">
      <c r="A106" s="225"/>
      <c r="B106" s="216"/>
      <c r="C106" s="86" t="s">
        <v>68</v>
      </c>
      <c r="D106" s="87">
        <v>0.05</v>
      </c>
      <c r="E106" s="93"/>
      <c r="F106" s="69"/>
      <c r="G106" s="69">
        <v>2.5</v>
      </c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61"/>
    </row>
    <row r="107" spans="1:21" ht="18.600000000000001" customHeight="1" thickBot="1" x14ac:dyDescent="0.3">
      <c r="A107" s="225"/>
      <c r="B107" s="216"/>
      <c r="C107" s="86" t="s">
        <v>69</v>
      </c>
      <c r="D107" s="87">
        <v>0.05</v>
      </c>
      <c r="E107" s="93"/>
      <c r="F107" s="69"/>
      <c r="G107" s="69">
        <v>2.5</v>
      </c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61"/>
    </row>
    <row r="108" spans="1:21" ht="18.600000000000001" customHeight="1" thickBot="1" x14ac:dyDescent="0.3">
      <c r="A108" s="225"/>
      <c r="B108" s="216"/>
      <c r="C108" s="86" t="s">
        <v>97</v>
      </c>
      <c r="D108" s="87">
        <v>0.05</v>
      </c>
      <c r="E108" s="93"/>
      <c r="F108" s="69"/>
      <c r="G108" s="69">
        <v>2.5</v>
      </c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61"/>
    </row>
    <row r="109" spans="1:21" ht="18.600000000000001" customHeight="1" thickBot="1" x14ac:dyDescent="0.3">
      <c r="A109" s="225"/>
      <c r="B109" s="216"/>
      <c r="C109" s="86" t="s">
        <v>100</v>
      </c>
      <c r="D109" s="87">
        <v>0.05</v>
      </c>
      <c r="E109" s="93"/>
      <c r="F109" s="69"/>
      <c r="G109" s="69">
        <v>2.5</v>
      </c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61"/>
    </row>
    <row r="110" spans="1:21" ht="18.600000000000001" customHeight="1" thickBot="1" x14ac:dyDescent="0.3">
      <c r="A110" s="225"/>
      <c r="B110" s="216"/>
      <c r="C110" s="86" t="s">
        <v>65</v>
      </c>
      <c r="D110" s="87">
        <v>0.2</v>
      </c>
      <c r="E110" s="93"/>
      <c r="F110" s="93"/>
      <c r="G110" s="93"/>
      <c r="H110" s="93"/>
      <c r="I110" s="93">
        <v>3.5</v>
      </c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61"/>
    </row>
    <row r="111" spans="1:21" s="73" customFormat="1" ht="18.600000000000001" hidden="1" customHeight="1" thickBot="1" x14ac:dyDescent="0.3">
      <c r="A111" s="225"/>
      <c r="B111" s="216"/>
      <c r="C111" s="113" t="s">
        <v>66</v>
      </c>
      <c r="D111" s="94">
        <v>0.3</v>
      </c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6"/>
      <c r="R111" s="95"/>
      <c r="S111" s="95"/>
      <c r="T111" s="95"/>
      <c r="U111" s="72"/>
    </row>
    <row r="112" spans="1:21" ht="18.600000000000001" customHeight="1" thickBot="1" x14ac:dyDescent="0.3">
      <c r="A112" s="227"/>
      <c r="B112" s="223"/>
      <c r="C112" s="126" t="s">
        <v>74</v>
      </c>
      <c r="D112" s="125">
        <v>0.2</v>
      </c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>
        <v>3.5</v>
      </c>
      <c r="R112" s="118"/>
      <c r="S112" s="118"/>
      <c r="T112" s="118"/>
      <c r="U112" s="61"/>
    </row>
    <row r="113" spans="1:21" ht="18.600000000000001" customHeight="1" thickTop="1" thickBot="1" x14ac:dyDescent="0.3">
      <c r="A113" s="253" t="s">
        <v>40</v>
      </c>
      <c r="B113" s="245" t="s">
        <v>116</v>
      </c>
      <c r="C113" s="113" t="s">
        <v>128</v>
      </c>
      <c r="D113" s="94">
        <v>0.1</v>
      </c>
      <c r="E113" s="95"/>
      <c r="F113" s="95"/>
      <c r="G113" s="95">
        <v>2.5</v>
      </c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61"/>
    </row>
    <row r="114" spans="1:21" ht="18.600000000000001" customHeight="1" thickBot="1" x14ac:dyDescent="0.3">
      <c r="A114" s="251"/>
      <c r="B114" s="251"/>
      <c r="C114" s="113" t="s">
        <v>62</v>
      </c>
      <c r="D114" s="94">
        <v>0.4</v>
      </c>
      <c r="E114" s="95"/>
      <c r="F114" s="95"/>
      <c r="G114" s="95"/>
      <c r="H114" s="95"/>
      <c r="I114" s="95"/>
      <c r="J114" s="95"/>
      <c r="K114" s="96">
        <v>2.5</v>
      </c>
      <c r="L114" s="96"/>
      <c r="M114" s="96"/>
      <c r="N114" s="69"/>
      <c r="O114" s="69"/>
      <c r="P114" s="69"/>
      <c r="Q114" s="69"/>
      <c r="R114" s="69"/>
      <c r="S114" s="69"/>
      <c r="T114" s="69"/>
      <c r="U114" s="61"/>
    </row>
    <row r="115" spans="1:21" ht="18.600000000000001" customHeight="1" thickBot="1" x14ac:dyDescent="0.3">
      <c r="A115" s="251"/>
      <c r="B115" s="251"/>
      <c r="C115" s="113" t="s">
        <v>75</v>
      </c>
      <c r="D115" s="94">
        <v>0.25</v>
      </c>
      <c r="E115" s="95"/>
      <c r="F115" s="95"/>
      <c r="G115" s="95"/>
      <c r="H115" s="95"/>
      <c r="I115" s="95"/>
      <c r="J115" s="95"/>
      <c r="K115" s="96"/>
      <c r="L115" s="96"/>
      <c r="M115" s="96">
        <v>2.5</v>
      </c>
      <c r="N115" s="69"/>
      <c r="O115" s="69"/>
      <c r="P115" s="69"/>
      <c r="Q115" s="69"/>
      <c r="R115" s="69"/>
      <c r="S115" s="69"/>
      <c r="T115" s="69"/>
      <c r="U115" s="61"/>
    </row>
    <row r="116" spans="1:21" ht="18.600000000000001" customHeight="1" thickBot="1" x14ac:dyDescent="0.3">
      <c r="A116" s="251"/>
      <c r="B116" s="251"/>
      <c r="C116" s="113" t="s">
        <v>90</v>
      </c>
      <c r="D116" s="94">
        <v>0.1</v>
      </c>
      <c r="E116" s="95"/>
      <c r="F116" s="95"/>
      <c r="G116" s="95"/>
      <c r="H116" s="95"/>
      <c r="I116" s="95"/>
      <c r="J116" s="95"/>
      <c r="K116" s="96"/>
      <c r="L116" s="96"/>
      <c r="M116" s="96"/>
      <c r="N116" s="69"/>
      <c r="O116" s="69"/>
      <c r="P116" s="69">
        <v>3.5</v>
      </c>
      <c r="Q116" s="69"/>
      <c r="R116" s="69"/>
      <c r="S116" s="69"/>
      <c r="T116" s="69"/>
      <c r="U116" s="61"/>
    </row>
    <row r="117" spans="1:21" ht="18.600000000000001" customHeight="1" thickBot="1" x14ac:dyDescent="0.3">
      <c r="A117" s="251"/>
      <c r="B117" s="251"/>
      <c r="C117" s="113" t="s">
        <v>88</v>
      </c>
      <c r="D117" s="94">
        <v>0.1</v>
      </c>
      <c r="E117" s="95"/>
      <c r="F117" s="95"/>
      <c r="G117" s="95"/>
      <c r="H117" s="95"/>
      <c r="I117" s="95"/>
      <c r="J117" s="95"/>
      <c r="K117" s="96"/>
      <c r="L117" s="96"/>
      <c r="M117" s="96"/>
      <c r="N117" s="69"/>
      <c r="O117" s="69"/>
      <c r="P117" s="69"/>
      <c r="Q117" s="69">
        <v>3.5</v>
      </c>
      <c r="R117" s="69"/>
      <c r="S117" s="69"/>
      <c r="T117" s="69"/>
      <c r="U117" s="61"/>
    </row>
    <row r="118" spans="1:21" ht="18.600000000000001" customHeight="1" thickBot="1" x14ac:dyDescent="0.3">
      <c r="A118" s="251"/>
      <c r="B118" s="251"/>
      <c r="C118" s="113" t="s">
        <v>91</v>
      </c>
      <c r="D118" s="94">
        <v>0.2</v>
      </c>
      <c r="E118" s="95"/>
      <c r="F118" s="95"/>
      <c r="G118" s="95"/>
      <c r="H118" s="95"/>
      <c r="I118" s="95"/>
      <c r="J118" s="95"/>
      <c r="K118" s="96"/>
      <c r="L118" s="96"/>
      <c r="M118" s="96"/>
      <c r="N118" s="69"/>
      <c r="O118" s="69"/>
      <c r="P118" s="69"/>
      <c r="Q118" s="69"/>
      <c r="R118" s="69">
        <v>3.5</v>
      </c>
      <c r="S118" s="69"/>
      <c r="T118" s="69"/>
      <c r="U118" s="61"/>
    </row>
    <row r="119" spans="1:21" ht="18.600000000000001" customHeight="1" thickBot="1" x14ac:dyDescent="0.3">
      <c r="A119" s="251"/>
      <c r="B119" s="251"/>
      <c r="C119" s="113" t="s">
        <v>73</v>
      </c>
      <c r="D119" s="94">
        <v>0.15</v>
      </c>
      <c r="E119" s="95"/>
      <c r="F119" s="95"/>
      <c r="G119" s="95"/>
      <c r="H119" s="95"/>
      <c r="I119" s="95"/>
      <c r="J119" s="95"/>
      <c r="K119" s="96"/>
      <c r="L119" s="96"/>
      <c r="M119" s="96"/>
      <c r="N119" s="69"/>
      <c r="O119" s="69"/>
      <c r="P119" s="69"/>
      <c r="Q119" s="69"/>
      <c r="R119" s="69"/>
      <c r="S119" s="69">
        <v>3.5</v>
      </c>
      <c r="T119" s="69"/>
      <c r="U119" s="61"/>
    </row>
    <row r="120" spans="1:21" ht="18.600000000000001" customHeight="1" thickBot="1" x14ac:dyDescent="0.3">
      <c r="A120" s="252"/>
      <c r="B120" s="252"/>
      <c r="C120" s="126" t="s">
        <v>71</v>
      </c>
      <c r="D120" s="125">
        <v>0.2</v>
      </c>
      <c r="E120" s="118"/>
      <c r="F120" s="118"/>
      <c r="G120" s="118"/>
      <c r="H120" s="118"/>
      <c r="I120" s="118"/>
      <c r="J120" s="11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>
        <v>3.5</v>
      </c>
      <c r="U120" s="61"/>
    </row>
    <row r="121" spans="1:21" ht="18.600000000000001" customHeight="1" thickTop="1" thickBot="1" x14ac:dyDescent="0.3">
      <c r="A121" s="253" t="s">
        <v>41</v>
      </c>
      <c r="B121" s="253" t="s">
        <v>117</v>
      </c>
      <c r="C121" s="113" t="s">
        <v>128</v>
      </c>
      <c r="D121" s="94">
        <v>0.1</v>
      </c>
      <c r="E121" s="95"/>
      <c r="F121" s="95"/>
      <c r="G121" s="95">
        <v>2.5</v>
      </c>
      <c r="H121" s="95"/>
      <c r="I121" s="95"/>
      <c r="J121" s="95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61"/>
    </row>
    <row r="122" spans="1:21" ht="18.600000000000001" customHeight="1" thickBot="1" x14ac:dyDescent="0.3">
      <c r="A122" s="251"/>
      <c r="B122" s="251"/>
      <c r="C122" s="113" t="s">
        <v>53</v>
      </c>
      <c r="D122" s="94">
        <v>0.25</v>
      </c>
      <c r="E122" s="95"/>
      <c r="F122" s="95"/>
      <c r="G122" s="95"/>
      <c r="H122" s="95"/>
      <c r="I122" s="95"/>
      <c r="J122" s="96">
        <v>3.5</v>
      </c>
      <c r="K122" s="96"/>
      <c r="L122" s="96"/>
      <c r="M122" s="96"/>
      <c r="N122" s="69"/>
      <c r="O122" s="69"/>
      <c r="P122" s="69"/>
      <c r="Q122" s="69"/>
      <c r="R122" s="69"/>
      <c r="S122" s="69"/>
      <c r="T122" s="69"/>
      <c r="U122" s="61"/>
    </row>
    <row r="123" spans="1:21" ht="18.600000000000001" customHeight="1" thickBot="1" x14ac:dyDescent="0.3">
      <c r="A123" s="251"/>
      <c r="B123" s="251"/>
      <c r="C123" s="113" t="s">
        <v>56</v>
      </c>
      <c r="D123" s="94">
        <v>0.15</v>
      </c>
      <c r="E123" s="95"/>
      <c r="F123" s="95"/>
      <c r="G123" s="95"/>
      <c r="H123" s="95"/>
      <c r="I123" s="95"/>
      <c r="J123" s="96"/>
      <c r="K123" s="96"/>
      <c r="L123" s="96"/>
      <c r="M123" s="96"/>
      <c r="N123" s="69">
        <v>2.5</v>
      </c>
      <c r="O123" s="69"/>
      <c r="P123" s="69"/>
      <c r="Q123" s="69"/>
      <c r="R123" s="69"/>
      <c r="S123" s="69"/>
      <c r="T123" s="69"/>
      <c r="U123" s="61"/>
    </row>
    <row r="124" spans="1:21" ht="18.600000000000001" customHeight="1" thickBot="1" x14ac:dyDescent="0.3">
      <c r="A124" s="251"/>
      <c r="B124" s="251"/>
      <c r="C124" s="113" t="s">
        <v>55</v>
      </c>
      <c r="D124" s="94">
        <v>0.05</v>
      </c>
      <c r="E124" s="95"/>
      <c r="F124" s="95"/>
      <c r="G124" s="95"/>
      <c r="H124" s="95"/>
      <c r="I124" s="95"/>
      <c r="J124" s="96"/>
      <c r="K124" s="96"/>
      <c r="L124" s="96"/>
      <c r="M124" s="96"/>
      <c r="N124" s="69"/>
      <c r="O124" s="69">
        <v>2.5</v>
      </c>
      <c r="P124" s="69"/>
      <c r="Q124" s="69"/>
      <c r="R124" s="69"/>
      <c r="S124" s="69"/>
      <c r="T124" s="69"/>
      <c r="U124" s="61"/>
    </row>
    <row r="125" spans="1:21" ht="18.600000000000001" customHeight="1" thickBot="1" x14ac:dyDescent="0.3">
      <c r="A125" s="251"/>
      <c r="B125" s="251"/>
      <c r="C125" s="113" t="s">
        <v>90</v>
      </c>
      <c r="D125" s="94">
        <v>0.1</v>
      </c>
      <c r="E125" s="95"/>
      <c r="F125" s="95"/>
      <c r="G125" s="95"/>
      <c r="H125" s="95"/>
      <c r="I125" s="95"/>
      <c r="J125" s="96"/>
      <c r="K125" s="96"/>
      <c r="L125" s="96"/>
      <c r="M125" s="96"/>
      <c r="N125" s="69"/>
      <c r="O125" s="69"/>
      <c r="P125" s="69">
        <v>3.5</v>
      </c>
      <c r="Q125" s="69"/>
      <c r="R125" s="69"/>
      <c r="S125" s="69"/>
      <c r="T125" s="69"/>
      <c r="U125" s="61"/>
    </row>
    <row r="126" spans="1:21" ht="18.600000000000001" customHeight="1" thickBot="1" x14ac:dyDescent="0.3">
      <c r="A126" s="251"/>
      <c r="B126" s="251"/>
      <c r="C126" s="113" t="s">
        <v>88</v>
      </c>
      <c r="D126" s="94">
        <v>0.1</v>
      </c>
      <c r="E126" s="95"/>
      <c r="F126" s="95"/>
      <c r="G126" s="95"/>
      <c r="H126" s="95"/>
      <c r="I126" s="95"/>
      <c r="J126" s="96"/>
      <c r="K126" s="96"/>
      <c r="L126" s="96"/>
      <c r="M126" s="96"/>
      <c r="N126" s="69"/>
      <c r="O126" s="69"/>
      <c r="P126" s="69"/>
      <c r="Q126" s="69">
        <v>3.5</v>
      </c>
      <c r="R126" s="69"/>
      <c r="S126" s="69"/>
      <c r="T126" s="69"/>
      <c r="U126" s="61"/>
    </row>
    <row r="127" spans="1:21" ht="18.600000000000001" customHeight="1" thickBot="1" x14ac:dyDescent="0.3">
      <c r="A127" s="251"/>
      <c r="B127" s="251"/>
      <c r="C127" s="113" t="s">
        <v>91</v>
      </c>
      <c r="D127" s="94">
        <v>0.1</v>
      </c>
      <c r="E127" s="95"/>
      <c r="F127" s="95"/>
      <c r="G127" s="95"/>
      <c r="H127" s="95"/>
      <c r="I127" s="95"/>
      <c r="J127" s="96"/>
      <c r="K127" s="96"/>
      <c r="L127" s="96"/>
      <c r="M127" s="96"/>
      <c r="N127" s="69"/>
      <c r="O127" s="69"/>
      <c r="P127" s="69"/>
      <c r="Q127" s="69"/>
      <c r="R127" s="69">
        <v>3.5</v>
      </c>
      <c r="S127" s="69"/>
      <c r="T127" s="69"/>
      <c r="U127" s="61"/>
    </row>
    <row r="128" spans="1:21" ht="18.600000000000001" customHeight="1" thickBot="1" x14ac:dyDescent="0.3">
      <c r="A128" s="251"/>
      <c r="B128" s="251"/>
      <c r="C128" s="113" t="s">
        <v>89</v>
      </c>
      <c r="D128" s="94">
        <v>0.2</v>
      </c>
      <c r="E128" s="95"/>
      <c r="F128" s="95"/>
      <c r="G128" s="95"/>
      <c r="H128" s="95"/>
      <c r="I128" s="95"/>
      <c r="J128" s="96"/>
      <c r="K128" s="96"/>
      <c r="L128" s="96"/>
      <c r="M128" s="96"/>
      <c r="N128" s="69"/>
      <c r="O128" s="69"/>
      <c r="P128" s="69"/>
      <c r="Q128" s="69"/>
      <c r="R128" s="69"/>
      <c r="S128" s="69">
        <v>3.5</v>
      </c>
      <c r="T128" s="69"/>
      <c r="U128" s="61"/>
    </row>
    <row r="129" spans="1:21" ht="18.600000000000001" customHeight="1" thickBot="1" x14ac:dyDescent="0.3">
      <c r="A129" s="252"/>
      <c r="B129" s="252"/>
      <c r="C129" s="126" t="s">
        <v>71</v>
      </c>
      <c r="D129" s="125">
        <v>0.15</v>
      </c>
      <c r="E129" s="118"/>
      <c r="F129" s="118"/>
      <c r="G129" s="118"/>
      <c r="H129" s="118"/>
      <c r="I129" s="11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>
        <v>3.5</v>
      </c>
      <c r="U129" s="61"/>
    </row>
    <row r="130" spans="1:21" ht="18.600000000000001" customHeight="1" thickTop="1" thickBot="1" x14ac:dyDescent="0.3">
      <c r="A130" s="245" t="s">
        <v>42</v>
      </c>
      <c r="B130" s="245" t="s">
        <v>118</v>
      </c>
      <c r="C130" s="113" t="s">
        <v>128</v>
      </c>
      <c r="D130" s="94">
        <v>0.1</v>
      </c>
      <c r="E130" s="95"/>
      <c r="F130" s="95"/>
      <c r="G130" s="95">
        <v>2.5</v>
      </c>
      <c r="H130" s="95"/>
      <c r="I130" s="95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61"/>
    </row>
    <row r="131" spans="1:21" ht="18.600000000000001" customHeight="1" thickBot="1" x14ac:dyDescent="0.3">
      <c r="A131" s="248"/>
      <c r="B131" s="248"/>
      <c r="C131" s="113" t="s">
        <v>65</v>
      </c>
      <c r="D131" s="94">
        <v>0.1</v>
      </c>
      <c r="E131" s="95"/>
      <c r="F131" s="95"/>
      <c r="G131" s="95"/>
      <c r="H131" s="95"/>
      <c r="I131" s="95">
        <v>3.5</v>
      </c>
      <c r="J131" s="95"/>
      <c r="K131" s="95"/>
      <c r="L131" s="95"/>
      <c r="M131" s="95"/>
      <c r="N131" s="93"/>
      <c r="O131" s="93"/>
      <c r="P131" s="93"/>
      <c r="Q131" s="93"/>
      <c r="R131" s="93"/>
      <c r="S131" s="93"/>
      <c r="T131" s="93"/>
      <c r="U131" s="61"/>
    </row>
    <row r="132" spans="1:21" ht="18.600000000000001" customHeight="1" thickBot="1" x14ac:dyDescent="0.3">
      <c r="A132" s="248"/>
      <c r="B132" s="248"/>
      <c r="C132" s="113" t="s">
        <v>80</v>
      </c>
      <c r="D132" s="94">
        <v>0.4</v>
      </c>
      <c r="E132" s="95"/>
      <c r="F132" s="95"/>
      <c r="G132" s="95"/>
      <c r="H132" s="95"/>
      <c r="I132" s="95"/>
      <c r="J132" s="95"/>
      <c r="K132" s="95">
        <v>2.5</v>
      </c>
      <c r="L132" s="95"/>
      <c r="M132" s="95"/>
      <c r="N132" s="93"/>
      <c r="O132" s="93"/>
      <c r="P132" s="93"/>
      <c r="Q132" s="93"/>
      <c r="R132" s="93"/>
      <c r="S132" s="93"/>
      <c r="T132" s="93"/>
      <c r="U132" s="61"/>
    </row>
    <row r="133" spans="1:21" ht="18.600000000000001" customHeight="1" thickBot="1" x14ac:dyDescent="0.3">
      <c r="A133" s="248"/>
      <c r="B133" s="248"/>
      <c r="C133" s="113" t="s">
        <v>75</v>
      </c>
      <c r="D133" s="94">
        <v>0.5</v>
      </c>
      <c r="E133" s="95"/>
      <c r="F133" s="95"/>
      <c r="G133" s="95"/>
      <c r="H133" s="95"/>
      <c r="I133" s="95"/>
      <c r="J133" s="95"/>
      <c r="K133" s="95"/>
      <c r="L133" s="95"/>
      <c r="M133" s="95">
        <v>2.5</v>
      </c>
      <c r="N133" s="93"/>
      <c r="O133" s="93"/>
      <c r="P133" s="93"/>
      <c r="Q133" s="93"/>
      <c r="R133" s="93"/>
      <c r="S133" s="93"/>
      <c r="T133" s="93"/>
      <c r="U133" s="61"/>
    </row>
    <row r="134" spans="1:21" ht="18.600000000000001" customHeight="1" thickBot="1" x14ac:dyDescent="0.3">
      <c r="A134" s="248"/>
      <c r="B134" s="248"/>
      <c r="C134" s="113" t="s">
        <v>55</v>
      </c>
      <c r="D134" s="94">
        <v>0.05</v>
      </c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>
        <v>2.5</v>
      </c>
      <c r="P134" s="95"/>
      <c r="Q134" s="95"/>
      <c r="R134" s="95"/>
      <c r="S134" s="95"/>
      <c r="T134" s="95"/>
      <c r="U134" s="61"/>
    </row>
    <row r="135" spans="1:21" ht="18.600000000000001" customHeight="1" thickBot="1" x14ac:dyDescent="0.3">
      <c r="A135" s="248"/>
      <c r="B135" s="248"/>
      <c r="C135" s="113" t="s">
        <v>90</v>
      </c>
      <c r="D135" s="94">
        <v>0.1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>
        <v>3.5</v>
      </c>
      <c r="Q135" s="95"/>
      <c r="R135" s="95"/>
      <c r="S135" s="95"/>
      <c r="T135" s="95"/>
      <c r="U135" s="61"/>
    </row>
    <row r="136" spans="1:21" ht="18.600000000000001" customHeight="1" thickBot="1" x14ac:dyDescent="0.3">
      <c r="A136" s="248"/>
      <c r="B136" s="248"/>
      <c r="C136" s="113" t="s">
        <v>88</v>
      </c>
      <c r="D136" s="94">
        <v>0.1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>
        <v>4.5</v>
      </c>
      <c r="R136" s="95"/>
      <c r="S136" s="95"/>
      <c r="T136" s="95"/>
      <c r="U136" s="61"/>
    </row>
    <row r="137" spans="1:21" ht="18.600000000000001" customHeight="1" thickBot="1" x14ac:dyDescent="0.3">
      <c r="A137" s="248"/>
      <c r="B137" s="248"/>
      <c r="C137" s="113" t="s">
        <v>91</v>
      </c>
      <c r="D137" s="94">
        <v>0.15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>
        <v>3.5</v>
      </c>
      <c r="S137" s="95"/>
      <c r="T137" s="95"/>
      <c r="U137" s="61"/>
    </row>
    <row r="138" spans="1:21" ht="18.600000000000001" customHeight="1" thickBot="1" x14ac:dyDescent="0.3">
      <c r="A138" s="248"/>
      <c r="B138" s="248"/>
      <c r="C138" s="113" t="s">
        <v>89</v>
      </c>
      <c r="D138" s="94">
        <v>0.1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>
        <v>3.5</v>
      </c>
      <c r="T138" s="95"/>
      <c r="U138" s="61"/>
    </row>
    <row r="139" spans="1:21" ht="18.600000000000001" customHeight="1" thickBot="1" x14ac:dyDescent="0.3">
      <c r="A139" s="249"/>
      <c r="B139" s="249"/>
      <c r="C139" s="126" t="s">
        <v>71</v>
      </c>
      <c r="D139" s="125">
        <v>0.2</v>
      </c>
      <c r="E139" s="118"/>
      <c r="F139" s="125"/>
      <c r="G139" s="118"/>
      <c r="H139" s="125"/>
      <c r="I139" s="118"/>
      <c r="J139" s="125"/>
      <c r="K139" s="118"/>
      <c r="L139" s="125"/>
      <c r="M139" s="118"/>
      <c r="N139" s="125"/>
      <c r="O139" s="118"/>
      <c r="P139" s="125"/>
      <c r="Q139" s="118"/>
      <c r="R139" s="125"/>
      <c r="S139" s="118"/>
      <c r="T139" s="128">
        <v>3.5</v>
      </c>
      <c r="U139" s="61"/>
    </row>
    <row r="140" spans="1:21" ht="18.600000000000001" customHeight="1" thickTop="1" thickBot="1" x14ac:dyDescent="0.3">
      <c r="A140" s="245" t="s">
        <v>46</v>
      </c>
      <c r="B140" s="245" t="s">
        <v>119</v>
      </c>
      <c r="C140" s="113" t="s">
        <v>128</v>
      </c>
      <c r="D140" s="94">
        <v>0.1</v>
      </c>
      <c r="E140" s="95"/>
      <c r="F140" s="94"/>
      <c r="G140" s="95">
        <v>2.5</v>
      </c>
      <c r="H140" s="94"/>
      <c r="I140" s="95"/>
      <c r="J140" s="94"/>
      <c r="K140" s="95"/>
      <c r="L140" s="94"/>
      <c r="M140" s="95"/>
      <c r="N140" s="94"/>
      <c r="O140" s="95"/>
      <c r="P140" s="94"/>
      <c r="Q140" s="95"/>
      <c r="R140" s="94"/>
      <c r="S140" s="95"/>
      <c r="T140" s="96"/>
      <c r="U140" s="61"/>
    </row>
    <row r="141" spans="1:21" ht="18.600000000000001" customHeight="1" thickBot="1" x14ac:dyDescent="0.3">
      <c r="A141" s="251"/>
      <c r="B141" s="248"/>
      <c r="C141" s="86" t="s">
        <v>65</v>
      </c>
      <c r="D141" s="87">
        <v>0.15</v>
      </c>
      <c r="E141" s="93"/>
      <c r="F141" s="93"/>
      <c r="G141" s="93"/>
      <c r="H141" s="93"/>
      <c r="I141" s="69">
        <v>3.5</v>
      </c>
      <c r="J141" s="93"/>
      <c r="K141" s="93"/>
      <c r="L141" s="93"/>
      <c r="M141" s="93"/>
      <c r="N141" s="69"/>
      <c r="O141" s="93"/>
      <c r="P141" s="93"/>
      <c r="Q141" s="93"/>
      <c r="R141" s="93"/>
      <c r="S141" s="93"/>
      <c r="T141" s="93"/>
      <c r="U141" s="61"/>
    </row>
    <row r="142" spans="1:21" ht="18.600000000000001" customHeight="1" thickBot="1" x14ac:dyDescent="0.3">
      <c r="A142" s="251"/>
      <c r="B142" s="248"/>
      <c r="C142" s="86" t="s">
        <v>90</v>
      </c>
      <c r="D142" s="87">
        <v>0.05</v>
      </c>
      <c r="E142" s="93"/>
      <c r="F142" s="93"/>
      <c r="G142" s="93"/>
      <c r="H142" s="93"/>
      <c r="I142" s="69"/>
      <c r="J142" s="93"/>
      <c r="K142" s="93"/>
      <c r="L142" s="93"/>
      <c r="M142" s="93"/>
      <c r="N142" s="69"/>
      <c r="O142" s="93"/>
      <c r="P142" s="93">
        <v>3.5</v>
      </c>
      <c r="Q142" s="93"/>
      <c r="R142" s="93"/>
      <c r="S142" s="93"/>
      <c r="T142" s="93"/>
      <c r="U142" s="61"/>
    </row>
    <row r="143" spans="1:21" ht="18.600000000000001" customHeight="1" thickBot="1" x14ac:dyDescent="0.3">
      <c r="A143" s="251"/>
      <c r="B143" s="248"/>
      <c r="C143" s="113" t="s">
        <v>74</v>
      </c>
      <c r="D143" s="87">
        <v>0.15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>
        <v>3.5</v>
      </c>
      <c r="R143" s="95"/>
      <c r="S143" s="95"/>
      <c r="T143" s="96"/>
      <c r="U143" s="61"/>
    </row>
    <row r="144" spans="1:21" ht="18.600000000000001" customHeight="1" thickBot="1" x14ac:dyDescent="0.3">
      <c r="A144" s="251"/>
      <c r="B144" s="248"/>
      <c r="C144" s="113" t="s">
        <v>91</v>
      </c>
      <c r="D144" s="94">
        <v>0.25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>
        <v>3.5</v>
      </c>
      <c r="S144" s="95"/>
      <c r="T144" s="96"/>
      <c r="U144" s="61"/>
    </row>
    <row r="145" spans="1:21" ht="18.600000000000001" customHeight="1" thickBot="1" x14ac:dyDescent="0.3">
      <c r="A145" s="251"/>
      <c r="B145" s="248"/>
      <c r="C145" s="113" t="s">
        <v>89</v>
      </c>
      <c r="D145" s="94">
        <v>0.1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>
        <v>3.5</v>
      </c>
      <c r="T145" s="96"/>
      <c r="U145" s="61"/>
    </row>
    <row r="146" spans="1:21" ht="18.600000000000001" customHeight="1" thickBot="1" x14ac:dyDescent="0.3">
      <c r="A146" s="251"/>
      <c r="B146" s="249"/>
      <c r="C146" s="126" t="s">
        <v>86</v>
      </c>
      <c r="D146" s="125">
        <v>0.1</v>
      </c>
      <c r="E146" s="126"/>
      <c r="F146" s="125"/>
      <c r="G146" s="126"/>
      <c r="H146" s="125"/>
      <c r="I146" s="126"/>
      <c r="J146" s="125"/>
      <c r="K146" s="126"/>
      <c r="L146" s="125"/>
      <c r="M146" s="126"/>
      <c r="N146" s="125"/>
      <c r="O146" s="126"/>
      <c r="P146" s="125"/>
      <c r="Q146" s="126"/>
      <c r="R146" s="125"/>
      <c r="S146" s="126"/>
      <c r="T146" s="128">
        <v>3.5</v>
      </c>
      <c r="U146" s="61"/>
    </row>
    <row r="147" spans="1:21" ht="18.600000000000001" customHeight="1" thickTop="1" thickBot="1" x14ac:dyDescent="0.3">
      <c r="A147" s="251"/>
      <c r="B147" s="245" t="s">
        <v>120</v>
      </c>
      <c r="C147" s="90" t="s">
        <v>128</v>
      </c>
      <c r="D147" s="91">
        <v>0.1</v>
      </c>
      <c r="E147" s="90"/>
      <c r="F147" s="91"/>
      <c r="G147" s="90">
        <v>2.5</v>
      </c>
      <c r="H147" s="91"/>
      <c r="I147" s="90"/>
      <c r="J147" s="91"/>
      <c r="K147" s="90"/>
      <c r="L147" s="91"/>
      <c r="M147" s="90"/>
      <c r="N147" s="91"/>
      <c r="O147" s="90"/>
      <c r="P147" s="91"/>
      <c r="Q147" s="90"/>
      <c r="R147" s="91"/>
      <c r="S147" s="90"/>
      <c r="T147" s="129"/>
      <c r="U147" s="61"/>
    </row>
    <row r="148" spans="1:21" ht="18.600000000000001" customHeight="1" thickBot="1" x14ac:dyDescent="0.3">
      <c r="A148" s="251"/>
      <c r="B148" s="248"/>
      <c r="C148" s="110" t="s">
        <v>65</v>
      </c>
      <c r="D148" s="111">
        <v>0.15</v>
      </c>
      <c r="E148" s="110"/>
      <c r="F148" s="111"/>
      <c r="G148" s="110"/>
      <c r="H148" s="111"/>
      <c r="I148" s="110">
        <v>3.5</v>
      </c>
      <c r="J148" s="111"/>
      <c r="K148" s="110"/>
      <c r="L148" s="111"/>
      <c r="M148" s="110"/>
      <c r="N148" s="111"/>
      <c r="O148" s="110"/>
      <c r="P148" s="111"/>
      <c r="Q148" s="110"/>
      <c r="R148" s="111"/>
      <c r="S148" s="110"/>
      <c r="T148" s="111"/>
      <c r="U148" s="61"/>
    </row>
    <row r="149" spans="1:21" ht="18.600000000000001" customHeight="1" thickBot="1" x14ac:dyDescent="0.3">
      <c r="A149" s="251"/>
      <c r="B149" s="248"/>
      <c r="C149" s="110" t="s">
        <v>90</v>
      </c>
      <c r="D149" s="111">
        <v>0.05</v>
      </c>
      <c r="E149" s="112"/>
      <c r="F149" s="112"/>
      <c r="G149" s="112"/>
      <c r="H149" s="112"/>
      <c r="I149" s="127"/>
      <c r="J149" s="112"/>
      <c r="K149" s="112"/>
      <c r="L149" s="112"/>
      <c r="M149" s="112"/>
      <c r="N149" s="127"/>
      <c r="O149" s="112"/>
      <c r="P149" s="112">
        <v>3.5</v>
      </c>
      <c r="Q149" s="112"/>
      <c r="R149" s="112"/>
      <c r="S149" s="112"/>
      <c r="T149" s="112"/>
      <c r="U149" s="61"/>
    </row>
    <row r="150" spans="1:21" ht="18.600000000000001" customHeight="1" thickBot="1" x14ac:dyDescent="0.3">
      <c r="A150" s="251"/>
      <c r="B150" s="248"/>
      <c r="C150" s="113" t="s">
        <v>74</v>
      </c>
      <c r="D150" s="87">
        <v>0.1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>
        <v>3.5</v>
      </c>
      <c r="R150" s="95"/>
      <c r="S150" s="95"/>
      <c r="T150" s="96"/>
      <c r="U150" s="61"/>
    </row>
    <row r="151" spans="1:21" ht="18.600000000000001" customHeight="1" thickBot="1" x14ac:dyDescent="0.3">
      <c r="A151" s="251"/>
      <c r="B151" s="248"/>
      <c r="C151" s="113" t="s">
        <v>91</v>
      </c>
      <c r="D151" s="94">
        <v>0.15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>
        <v>3.5</v>
      </c>
      <c r="S151" s="95"/>
      <c r="T151" s="96"/>
      <c r="U151" s="61"/>
    </row>
    <row r="152" spans="1:21" ht="18.600000000000001" customHeight="1" thickBot="1" x14ac:dyDescent="0.3">
      <c r="A152" s="251"/>
      <c r="B152" s="248"/>
      <c r="C152" s="113" t="s">
        <v>89</v>
      </c>
      <c r="D152" s="94">
        <v>0.1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>
        <v>3.5</v>
      </c>
      <c r="T152" s="96"/>
      <c r="U152" s="61"/>
    </row>
    <row r="153" spans="1:21" ht="18.600000000000001" customHeight="1" thickBot="1" x14ac:dyDescent="0.3">
      <c r="A153" s="252"/>
      <c r="B153" s="249"/>
      <c r="C153" s="126" t="s">
        <v>87</v>
      </c>
      <c r="D153" s="125">
        <v>0.1</v>
      </c>
      <c r="E153" s="126"/>
      <c r="F153" s="125"/>
      <c r="G153" s="126"/>
      <c r="H153" s="125"/>
      <c r="I153" s="126"/>
      <c r="J153" s="125"/>
      <c r="K153" s="126"/>
      <c r="L153" s="125"/>
      <c r="M153" s="126"/>
      <c r="N153" s="125"/>
      <c r="O153" s="126"/>
      <c r="P153" s="125"/>
      <c r="Q153" s="126"/>
      <c r="R153" s="125"/>
      <c r="S153" s="126"/>
      <c r="T153" s="128">
        <v>3.5</v>
      </c>
      <c r="U153" s="67"/>
    </row>
    <row r="154" spans="1:21" ht="18.600000000000001" customHeight="1" thickTop="1" thickBot="1" x14ac:dyDescent="0.3">
      <c r="A154" s="250" t="s">
        <v>47</v>
      </c>
      <c r="B154" s="245" t="s">
        <v>121</v>
      </c>
      <c r="C154" s="90" t="s">
        <v>128</v>
      </c>
      <c r="D154" s="91">
        <v>0.05</v>
      </c>
      <c r="E154" s="90"/>
      <c r="F154" s="91"/>
      <c r="G154" s="90">
        <v>2.5</v>
      </c>
      <c r="H154" s="91"/>
      <c r="I154" s="90"/>
      <c r="J154" s="91"/>
      <c r="K154" s="90"/>
      <c r="L154" s="91"/>
      <c r="M154" s="90"/>
      <c r="N154" s="91"/>
      <c r="O154" s="90"/>
      <c r="P154" s="91"/>
      <c r="Q154" s="90"/>
      <c r="R154" s="91"/>
      <c r="S154" s="90"/>
      <c r="T154" s="129"/>
      <c r="U154" s="77"/>
    </row>
    <row r="155" spans="1:21" ht="18.600000000000001" customHeight="1" thickBot="1" x14ac:dyDescent="0.3">
      <c r="A155" s="251"/>
      <c r="B155" s="248"/>
      <c r="C155" s="110" t="s">
        <v>57</v>
      </c>
      <c r="D155" s="111">
        <v>0.2</v>
      </c>
      <c r="E155" s="110"/>
      <c r="F155" s="110"/>
      <c r="G155" s="110"/>
      <c r="H155" s="110">
        <v>3.5</v>
      </c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66"/>
    </row>
    <row r="156" spans="1:21" ht="18.600000000000001" customHeight="1" thickBot="1" x14ac:dyDescent="0.3">
      <c r="A156" s="251"/>
      <c r="B156" s="248"/>
      <c r="C156" s="86" t="s">
        <v>53</v>
      </c>
      <c r="D156" s="87">
        <v>0.25</v>
      </c>
      <c r="E156" s="93"/>
      <c r="F156" s="93"/>
      <c r="G156" s="93"/>
      <c r="H156" s="93"/>
      <c r="I156" s="93"/>
      <c r="J156" s="69">
        <v>3.5</v>
      </c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61"/>
    </row>
    <row r="157" spans="1:21" ht="18.600000000000001" customHeight="1" thickBot="1" x14ac:dyDescent="0.3">
      <c r="A157" s="251"/>
      <c r="B157" s="248"/>
      <c r="C157" s="86" t="s">
        <v>56</v>
      </c>
      <c r="D157" s="87">
        <v>0.3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>
        <v>2.5</v>
      </c>
      <c r="O157" s="93"/>
      <c r="P157" s="93"/>
      <c r="Q157" s="93"/>
      <c r="R157" s="93"/>
      <c r="S157" s="93"/>
      <c r="T157" s="93"/>
      <c r="U157" s="61"/>
    </row>
    <row r="158" spans="1:21" ht="18.600000000000001" customHeight="1" thickBot="1" x14ac:dyDescent="0.3">
      <c r="A158" s="251"/>
      <c r="B158" s="248"/>
      <c r="C158" s="86" t="s">
        <v>90</v>
      </c>
      <c r="D158" s="87">
        <v>0.05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>
        <v>3.5</v>
      </c>
      <c r="Q158" s="93"/>
      <c r="R158" s="93"/>
      <c r="S158" s="93"/>
      <c r="T158" s="93"/>
      <c r="U158" s="61"/>
    </row>
    <row r="159" spans="1:21" ht="18.600000000000001" customHeight="1" thickBot="1" x14ac:dyDescent="0.3">
      <c r="A159" s="251"/>
      <c r="B159" s="248"/>
      <c r="C159" s="86" t="s">
        <v>88</v>
      </c>
      <c r="D159" s="87">
        <v>0.15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>
        <v>3.5</v>
      </c>
      <c r="R159" s="93"/>
      <c r="S159" s="93"/>
      <c r="T159" s="93"/>
      <c r="U159" s="61"/>
    </row>
    <row r="160" spans="1:21" ht="18.600000000000001" customHeight="1" thickBot="1" x14ac:dyDescent="0.3">
      <c r="A160" s="251"/>
      <c r="B160" s="248"/>
      <c r="C160" s="86" t="s">
        <v>91</v>
      </c>
      <c r="D160" s="87">
        <v>0.1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>
        <v>3.5</v>
      </c>
      <c r="S160" s="93"/>
      <c r="T160" s="93"/>
      <c r="U160" s="61"/>
    </row>
    <row r="161" spans="1:24" ht="18.600000000000001" customHeight="1" thickBot="1" x14ac:dyDescent="0.3">
      <c r="A161" s="251"/>
      <c r="B161" s="248"/>
      <c r="C161" s="86" t="s">
        <v>89</v>
      </c>
      <c r="D161" s="87">
        <v>0.2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>
        <v>4.5</v>
      </c>
      <c r="T161" s="93"/>
      <c r="U161" s="61"/>
    </row>
    <row r="162" spans="1:24" ht="18.600000000000001" customHeight="1" thickBot="1" x14ac:dyDescent="0.3">
      <c r="A162" s="251"/>
      <c r="B162" s="249"/>
      <c r="C162" s="126" t="s">
        <v>71</v>
      </c>
      <c r="D162" s="125">
        <v>0.1</v>
      </c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8">
        <v>4.5</v>
      </c>
      <c r="U162" s="61"/>
    </row>
    <row r="163" spans="1:24" ht="18.600000000000001" customHeight="1" thickTop="1" thickBot="1" x14ac:dyDescent="0.3">
      <c r="A163" s="251"/>
      <c r="B163" s="245" t="s">
        <v>122</v>
      </c>
      <c r="C163" s="90" t="s">
        <v>128</v>
      </c>
      <c r="D163" s="91">
        <v>0.05</v>
      </c>
      <c r="E163" s="91"/>
      <c r="F163" s="91"/>
      <c r="G163" s="130">
        <v>2.5</v>
      </c>
      <c r="H163" s="91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91"/>
      <c r="T163" s="129"/>
      <c r="U163" s="61"/>
    </row>
    <row r="164" spans="1:24" ht="18.600000000000001" customHeight="1" thickBot="1" x14ac:dyDescent="0.3">
      <c r="A164" s="251"/>
      <c r="B164" s="248"/>
      <c r="C164" s="110" t="s">
        <v>57</v>
      </c>
      <c r="D164" s="111">
        <v>0.2</v>
      </c>
      <c r="E164" s="131"/>
      <c r="F164" s="131"/>
      <c r="G164" s="131"/>
      <c r="H164" s="127">
        <v>3.5</v>
      </c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61"/>
    </row>
    <row r="165" spans="1:24" ht="18.600000000000001" customHeight="1" thickBot="1" x14ac:dyDescent="0.3">
      <c r="A165" s="251"/>
      <c r="B165" s="248"/>
      <c r="C165" s="86" t="s">
        <v>53</v>
      </c>
      <c r="D165" s="87">
        <v>0.25</v>
      </c>
      <c r="E165" s="112"/>
      <c r="F165" s="112"/>
      <c r="G165" s="112"/>
      <c r="H165" s="112"/>
      <c r="I165" s="112"/>
      <c r="J165" s="127">
        <v>3.5</v>
      </c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61"/>
    </row>
    <row r="166" spans="1:24" ht="18.600000000000001" customHeight="1" thickBot="1" x14ac:dyDescent="0.3">
      <c r="A166" s="251"/>
      <c r="B166" s="248"/>
      <c r="C166" s="86" t="s">
        <v>56</v>
      </c>
      <c r="D166" s="87">
        <v>0.2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>
        <v>2.5</v>
      </c>
      <c r="O166" s="93"/>
      <c r="P166" s="93"/>
      <c r="Q166" s="93"/>
      <c r="R166" s="93"/>
      <c r="S166" s="93"/>
      <c r="T166" s="93"/>
      <c r="U166" s="61"/>
    </row>
    <row r="167" spans="1:24" ht="18.600000000000001" customHeight="1" thickBot="1" x14ac:dyDescent="0.3">
      <c r="A167" s="251"/>
      <c r="B167" s="248"/>
      <c r="C167" s="86" t="s">
        <v>90</v>
      </c>
      <c r="D167" s="87">
        <v>0.05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>
        <v>3.5</v>
      </c>
      <c r="Q167" s="93"/>
      <c r="R167" s="93"/>
      <c r="S167" s="93"/>
      <c r="T167" s="93"/>
      <c r="U167" s="61"/>
      <c r="X167" s="76"/>
    </row>
    <row r="168" spans="1:24" ht="18.600000000000001" customHeight="1" thickBot="1" x14ac:dyDescent="0.3">
      <c r="A168" s="251"/>
      <c r="B168" s="248"/>
      <c r="C168" s="86" t="s">
        <v>88</v>
      </c>
      <c r="D168" s="87">
        <v>0.1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>
        <v>3.5</v>
      </c>
      <c r="R168" s="93"/>
      <c r="S168" s="93"/>
      <c r="T168" s="93"/>
      <c r="U168" s="61"/>
    </row>
    <row r="169" spans="1:24" ht="18.600000000000001" customHeight="1" thickBot="1" x14ac:dyDescent="0.3">
      <c r="A169" s="251"/>
      <c r="B169" s="248"/>
      <c r="C169" s="86" t="s">
        <v>91</v>
      </c>
      <c r="D169" s="87">
        <v>0.1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>
        <v>3.5</v>
      </c>
      <c r="S169" s="93"/>
      <c r="T169" s="93"/>
      <c r="U169" s="61"/>
    </row>
    <row r="170" spans="1:24" ht="18.600000000000001" customHeight="1" thickBot="1" x14ac:dyDescent="0.3">
      <c r="A170" s="251"/>
      <c r="B170" s="248"/>
      <c r="C170" s="86" t="s">
        <v>89</v>
      </c>
      <c r="D170" s="87">
        <v>0.2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>
        <v>4.5</v>
      </c>
      <c r="T170" s="93"/>
      <c r="U170" s="61"/>
    </row>
    <row r="171" spans="1:24" ht="18.600000000000001" customHeight="1" thickBot="1" x14ac:dyDescent="0.3">
      <c r="A171" s="252"/>
      <c r="B171" s="249"/>
      <c r="C171" s="132" t="s">
        <v>71</v>
      </c>
      <c r="D171" s="133">
        <v>0.1</v>
      </c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5"/>
      <c r="T171" s="136">
        <v>4.5</v>
      </c>
      <c r="U171" s="61"/>
    </row>
    <row r="172" spans="1:24" ht="18.600000000000001" customHeight="1" thickTop="1" thickBot="1" x14ac:dyDescent="0.3">
      <c r="A172" s="250" t="s">
        <v>85</v>
      </c>
      <c r="B172" s="245" t="s">
        <v>123</v>
      </c>
      <c r="C172" s="137" t="s">
        <v>57</v>
      </c>
      <c r="D172" s="138">
        <v>0.1</v>
      </c>
      <c r="E172" s="139"/>
      <c r="F172" s="112"/>
      <c r="G172" s="127"/>
      <c r="H172" s="127">
        <v>3.5</v>
      </c>
      <c r="I172" s="112"/>
      <c r="J172" s="112"/>
      <c r="K172" s="112"/>
      <c r="L172" s="112"/>
      <c r="M172" s="140"/>
      <c r="N172" s="141"/>
      <c r="O172" s="112"/>
      <c r="P172" s="141"/>
      <c r="Q172" s="142"/>
      <c r="R172" s="142"/>
      <c r="S172" s="142"/>
      <c r="T172" s="93"/>
      <c r="U172" s="63"/>
    </row>
    <row r="173" spans="1:24" ht="18.600000000000001" customHeight="1" thickBot="1" x14ac:dyDescent="0.3">
      <c r="A173" s="251"/>
      <c r="B173" s="248"/>
      <c r="C173" s="110" t="s">
        <v>53</v>
      </c>
      <c r="D173" s="111">
        <v>0.1</v>
      </c>
      <c r="E173" s="111"/>
      <c r="F173" s="112"/>
      <c r="G173" s="127"/>
      <c r="H173" s="127"/>
      <c r="I173" s="112"/>
      <c r="J173" s="112">
        <v>3.5</v>
      </c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61"/>
    </row>
    <row r="174" spans="1:24" ht="18.600000000000001" customHeight="1" thickBot="1" x14ac:dyDescent="0.3">
      <c r="A174" s="251"/>
      <c r="B174" s="248"/>
      <c r="C174" s="110" t="s">
        <v>56</v>
      </c>
      <c r="D174" s="111">
        <v>0.25</v>
      </c>
      <c r="E174" s="87"/>
      <c r="F174" s="93"/>
      <c r="G174" s="93"/>
      <c r="H174" s="93"/>
      <c r="I174" s="93"/>
      <c r="J174" s="93"/>
      <c r="K174" s="93"/>
      <c r="L174" s="93"/>
      <c r="M174" s="93"/>
      <c r="N174" s="93">
        <v>3.5</v>
      </c>
      <c r="O174" s="93"/>
      <c r="P174" s="93"/>
      <c r="Q174" s="93"/>
      <c r="R174" s="93"/>
      <c r="S174" s="93"/>
      <c r="T174" s="93"/>
      <c r="U174" s="61"/>
    </row>
    <row r="175" spans="1:24" ht="18.600000000000001" customHeight="1" thickBot="1" x14ac:dyDescent="0.3">
      <c r="A175" s="251"/>
      <c r="B175" s="248"/>
      <c r="C175" s="110" t="s">
        <v>90</v>
      </c>
      <c r="D175" s="111">
        <v>0.05</v>
      </c>
      <c r="E175" s="87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>
        <v>3.5</v>
      </c>
      <c r="Q175" s="93"/>
      <c r="R175" s="93"/>
      <c r="S175" s="93"/>
      <c r="T175" s="93"/>
      <c r="U175" s="61"/>
    </row>
    <row r="176" spans="1:24" ht="18.600000000000001" hidden="1" customHeight="1" thickBot="1" x14ac:dyDescent="0.3">
      <c r="A176" s="251"/>
      <c r="B176" s="248"/>
      <c r="C176" s="110" t="s">
        <v>92</v>
      </c>
      <c r="D176" s="111">
        <v>0.05</v>
      </c>
      <c r="E176" s="87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>
        <v>3.5</v>
      </c>
      <c r="Q176" s="93"/>
      <c r="R176" s="93"/>
      <c r="S176" s="93"/>
      <c r="T176" s="93"/>
      <c r="U176" s="61"/>
    </row>
    <row r="177" spans="1:21" ht="18.600000000000001" customHeight="1" thickBot="1" x14ac:dyDescent="0.3">
      <c r="A177" s="251"/>
      <c r="B177" s="248"/>
      <c r="C177" s="110" t="s">
        <v>74</v>
      </c>
      <c r="D177" s="111">
        <v>0.2</v>
      </c>
      <c r="E177" s="87"/>
      <c r="F177" s="93"/>
      <c r="G177" s="93"/>
      <c r="H177" s="93"/>
      <c r="I177" s="93"/>
      <c r="J177" s="93"/>
      <c r="K177" s="69"/>
      <c r="L177" s="93"/>
      <c r="M177" s="93"/>
      <c r="N177" s="93"/>
      <c r="O177" s="93"/>
      <c r="P177" s="93"/>
      <c r="Q177" s="93">
        <v>4.5</v>
      </c>
      <c r="R177" s="93"/>
      <c r="S177" s="93"/>
      <c r="T177" s="93"/>
      <c r="U177" s="61"/>
    </row>
    <row r="178" spans="1:21" ht="18.600000000000001" customHeight="1" thickBot="1" x14ac:dyDescent="0.3">
      <c r="A178" s="251"/>
      <c r="B178" s="248"/>
      <c r="C178" s="86" t="s">
        <v>70</v>
      </c>
      <c r="D178" s="111">
        <v>0.15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>
        <v>4.5</v>
      </c>
      <c r="S178" s="93"/>
      <c r="T178" s="93"/>
      <c r="U178" s="61"/>
    </row>
    <row r="179" spans="1:21" ht="18.600000000000001" customHeight="1" thickBot="1" x14ac:dyDescent="0.3">
      <c r="A179" s="251"/>
      <c r="B179" s="248"/>
      <c r="C179" s="86" t="s">
        <v>73</v>
      </c>
      <c r="D179" s="121">
        <v>0.2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>
        <v>4.5</v>
      </c>
      <c r="T179" s="93"/>
      <c r="U179" s="61"/>
    </row>
    <row r="180" spans="1:21" ht="18.600000000000001" customHeight="1" thickBot="1" x14ac:dyDescent="0.3">
      <c r="A180" s="252"/>
      <c r="B180" s="249"/>
      <c r="C180" s="126" t="s">
        <v>86</v>
      </c>
      <c r="D180" s="125">
        <v>0.2</v>
      </c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>
        <v>4.5</v>
      </c>
      <c r="U180" s="61"/>
    </row>
    <row r="181" spans="1:21" ht="18.600000000000001" hidden="1" customHeight="1" thickTop="1" thickBot="1" x14ac:dyDescent="0.3">
      <c r="A181" s="243"/>
      <c r="B181" s="215"/>
      <c r="C181" s="110"/>
      <c r="D181" s="111"/>
      <c r="E181" s="112"/>
      <c r="F181" s="112"/>
      <c r="G181" s="127"/>
      <c r="H181" s="127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61"/>
    </row>
    <row r="182" spans="1:21" ht="18.600000000000001" hidden="1" customHeight="1" thickBot="1" x14ac:dyDescent="0.3">
      <c r="A182" s="243"/>
      <c r="B182" s="216"/>
      <c r="C182" s="110"/>
      <c r="D182" s="111"/>
      <c r="E182" s="87"/>
      <c r="F182" s="93"/>
      <c r="G182" s="69"/>
      <c r="H182" s="69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61"/>
    </row>
    <row r="183" spans="1:21" ht="18.600000000000001" hidden="1" customHeight="1" thickBot="1" x14ac:dyDescent="0.3">
      <c r="A183" s="243"/>
      <c r="B183" s="216"/>
      <c r="C183" s="110"/>
      <c r="D183" s="111"/>
      <c r="E183" s="87"/>
      <c r="F183" s="93"/>
      <c r="G183" s="69"/>
      <c r="H183" s="69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61"/>
    </row>
    <row r="184" spans="1:21" ht="18.600000000000001" hidden="1" customHeight="1" thickBot="1" x14ac:dyDescent="0.3">
      <c r="A184" s="243"/>
      <c r="B184" s="216"/>
      <c r="C184" s="110"/>
      <c r="D184" s="111"/>
      <c r="E184" s="87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61"/>
    </row>
    <row r="185" spans="1:21" ht="18.600000000000001" hidden="1" customHeight="1" thickBot="1" x14ac:dyDescent="0.3">
      <c r="A185" s="243"/>
      <c r="B185" s="216"/>
      <c r="C185" s="110"/>
      <c r="D185" s="111"/>
      <c r="E185" s="87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61"/>
    </row>
    <row r="186" spans="1:21" ht="18.600000000000001" hidden="1" customHeight="1" thickBot="1" x14ac:dyDescent="0.3">
      <c r="A186" s="243"/>
      <c r="B186" s="216"/>
      <c r="C186" s="110"/>
      <c r="D186" s="111"/>
      <c r="E186" s="87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61"/>
    </row>
    <row r="187" spans="1:21" ht="18.600000000000001" hidden="1" customHeight="1" thickBot="1" x14ac:dyDescent="0.3">
      <c r="A187" s="243"/>
      <c r="B187" s="216"/>
      <c r="C187" s="110"/>
      <c r="D187" s="111"/>
      <c r="E187" s="87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61"/>
    </row>
    <row r="188" spans="1:21" ht="18.600000000000001" hidden="1" customHeight="1" thickBot="1" x14ac:dyDescent="0.3">
      <c r="A188" s="243"/>
      <c r="B188" s="216"/>
      <c r="C188" s="110"/>
      <c r="D188" s="111"/>
      <c r="E188" s="87"/>
      <c r="F188" s="93"/>
      <c r="G188" s="93"/>
      <c r="H188" s="93"/>
      <c r="I188" s="93"/>
      <c r="J188" s="93"/>
      <c r="K188" s="69"/>
      <c r="L188" s="93"/>
      <c r="M188" s="93"/>
      <c r="N188" s="93"/>
      <c r="O188" s="93"/>
      <c r="P188" s="93"/>
      <c r="Q188" s="93"/>
      <c r="R188" s="93"/>
      <c r="S188" s="93"/>
      <c r="T188" s="93"/>
      <c r="U188" s="61"/>
    </row>
    <row r="189" spans="1:21" ht="18.600000000000001" hidden="1" customHeight="1" thickBot="1" x14ac:dyDescent="0.3">
      <c r="A189" s="243"/>
      <c r="B189" s="216"/>
      <c r="C189" s="86"/>
      <c r="D189" s="111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61"/>
    </row>
    <row r="190" spans="1:21" ht="18.600000000000001" hidden="1" customHeight="1" thickBot="1" x14ac:dyDescent="0.3">
      <c r="A190" s="243"/>
      <c r="B190" s="216"/>
      <c r="C190" s="86"/>
      <c r="D190" s="111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61"/>
    </row>
    <row r="191" spans="1:21" ht="18.600000000000001" hidden="1" customHeight="1" thickBot="1" x14ac:dyDescent="0.3">
      <c r="A191" s="244"/>
      <c r="B191" s="223"/>
      <c r="C191" s="126"/>
      <c r="D191" s="125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61"/>
    </row>
    <row r="192" spans="1:21" s="49" customFormat="1" ht="16.5" hidden="1" thickTop="1" thickBot="1" x14ac:dyDescent="0.3">
      <c r="A192" s="204" t="s">
        <v>45</v>
      </c>
      <c r="B192" s="205"/>
      <c r="C192" s="208" t="s">
        <v>23</v>
      </c>
      <c r="D192" s="209"/>
      <c r="E192" s="143">
        <f t="shared" ref="E192:T192" si="4">SUM($D10:$D48)-SUMIF(E10:E48,"",$D10:$D48)-SUMIF(E10:E48,0,$D10:$D48)+SUM($D49:$D57)-SUMIF(E49:E57,"",$D49:$D57)-SUMIF(E49:E57,0,$D49:$D57)+SUM($D67:$D73)-SUMIF(E67:E73,"",$D67:$D73)-SUMIF(E67:E73,0,$D67:$D73) +SUM($D81:$D88)-SUMIF(E81:E88,"",$D81:$D88)-SUMIF(E81:E88,0,$D81:$D88)+ SUM($D97:$D104)-SUMIF(E97:E104,"", $D97:$D104)-SUMIF(E97:E104,0, $D97:$D104)+ SUM($D114:$D139)-SUMIF(E114:E139,"", $D114:$D139)-SUMIF(E114:E139,0, $D114:$D139) + SUM($D141:$D146)-SUMIF(E141:E146,"", $D141:$D146)-SUMIF(E141:E146,0, $D141:$D146)+ SUM($D155:$D162)-SUMIF(E155:E162,"", $D155:$D162)-SUMIF(E155:E162, 0,$D155:$D162)+ SUM($D173:$D191)-SUMIF(E173:E191,"", $D173:$D191)-SUMIF(E173:E191,0, $D173:$D191)</f>
        <v>1.0000000000000002</v>
      </c>
      <c r="F192" s="143">
        <f t="shared" si="4"/>
        <v>0.99999999999999933</v>
      </c>
      <c r="G192" s="143">
        <f t="shared" si="4"/>
        <v>1.0000000000000002</v>
      </c>
      <c r="H192" s="143">
        <f t="shared" si="4"/>
        <v>1.0000000000000007</v>
      </c>
      <c r="I192" s="143">
        <f t="shared" si="4"/>
        <v>1.0000000000000002</v>
      </c>
      <c r="J192" s="143">
        <f t="shared" si="4"/>
        <v>0.99999999999999956</v>
      </c>
      <c r="K192" s="143">
        <f t="shared" si="4"/>
        <v>1.0000000000000002</v>
      </c>
      <c r="L192" s="143">
        <f t="shared" si="4"/>
        <v>1.0000000000000002</v>
      </c>
      <c r="M192" s="143">
        <f t="shared" si="4"/>
        <v>0.99999999999999933</v>
      </c>
      <c r="N192" s="143">
        <f t="shared" si="4"/>
        <v>1.0000000000000002</v>
      </c>
      <c r="O192" s="143">
        <f t="shared" si="4"/>
        <v>0.99999999999999933</v>
      </c>
      <c r="P192" s="143">
        <f t="shared" si="4"/>
        <v>0.99999999999999956</v>
      </c>
      <c r="Q192" s="143">
        <f t="shared" si="4"/>
        <v>0.99999999999999978</v>
      </c>
      <c r="R192" s="143">
        <f t="shared" si="4"/>
        <v>0.99999999999999956</v>
      </c>
      <c r="S192" s="143">
        <f t="shared" si="4"/>
        <v>0.99999999999999978</v>
      </c>
      <c r="T192" s="143">
        <f t="shared" si="4"/>
        <v>0.99999999999999978</v>
      </c>
    </row>
    <row r="193" spans="1:33" s="49" customFormat="1" ht="15.75" hidden="1" thickBot="1" x14ac:dyDescent="0.3">
      <c r="A193" s="206"/>
      <c r="B193" s="207"/>
      <c r="C193" s="144" t="s">
        <v>48</v>
      </c>
      <c r="D193" s="145"/>
      <c r="E193" s="146">
        <f t="shared" ref="E193:T193" si="5" xml:space="preserve"> SUMPRODUCT(E10:E48, $D10:$D48)+ SUMPRODUCT(E49:E57,$D49:$D57)+ SUMPRODUCT(E67:E73, $D67:$D73)+ SUMPRODUCT(E81:E88,$D81:$D88)+ SUMPRODUCT(E97:E104, $D97:$D104)+ SUMPRODUCT(E114:E139, $D114:$D139)+SUMPRODUCT(E141:E146, $D141:$D146)+SUMPRODUCT(E155:E162,$D155:$D162)+SUMPRODUCT(E173:E191, $D173:$D191)</f>
        <v>2.5</v>
      </c>
      <c r="F193" s="146">
        <f t="shared" si="5"/>
        <v>2.5</v>
      </c>
      <c r="G193" s="146">
        <f t="shared" si="5"/>
        <v>2.5</v>
      </c>
      <c r="H193" s="146">
        <f t="shared" si="5"/>
        <v>3.5000000000000004</v>
      </c>
      <c r="I193" s="146">
        <f t="shared" si="5"/>
        <v>3.5</v>
      </c>
      <c r="J193" s="146">
        <f t="shared" si="5"/>
        <v>3.5000000000000004</v>
      </c>
      <c r="K193" s="146">
        <f t="shared" si="5"/>
        <v>2.5</v>
      </c>
      <c r="L193" s="146">
        <f t="shared" si="5"/>
        <v>2.5</v>
      </c>
      <c r="M193" s="146">
        <f t="shared" si="5"/>
        <v>2.5</v>
      </c>
      <c r="N193" s="146">
        <f t="shared" si="5"/>
        <v>2.75</v>
      </c>
      <c r="O193" s="146">
        <f t="shared" si="5"/>
        <v>2.5</v>
      </c>
      <c r="P193" s="146">
        <f t="shared" si="5"/>
        <v>3.4999999999999996</v>
      </c>
      <c r="Q193" s="146">
        <f t="shared" si="5"/>
        <v>3.6</v>
      </c>
      <c r="R193" s="146">
        <f t="shared" si="5"/>
        <v>3.6</v>
      </c>
      <c r="S193" s="146">
        <f t="shared" si="5"/>
        <v>3.85</v>
      </c>
      <c r="T193" s="146">
        <f t="shared" si="5"/>
        <v>3.7500000000000004</v>
      </c>
    </row>
    <row r="194" spans="1:33" ht="15.75" thickTop="1" x14ac:dyDescent="0.25">
      <c r="Q194"/>
      <c r="R194"/>
    </row>
    <row r="195" spans="1:33" x14ac:dyDescent="0.25">
      <c r="Q195"/>
      <c r="R195"/>
    </row>
    <row r="196" spans="1:33" x14ac:dyDescent="0.25">
      <c r="Q196"/>
      <c r="R196"/>
    </row>
    <row r="197" spans="1:33" x14ac:dyDescent="0.25">
      <c r="Q197"/>
      <c r="R197"/>
    </row>
    <row r="198" spans="1:33" x14ac:dyDescent="0.25">
      <c r="Q198"/>
      <c r="R198"/>
      <c r="AG198" t="s">
        <v>25</v>
      </c>
    </row>
  </sheetData>
  <mergeCells count="54">
    <mergeCell ref="B130:B139"/>
    <mergeCell ref="A130:A139"/>
    <mergeCell ref="B121:B129"/>
    <mergeCell ref="A121:A129"/>
    <mergeCell ref="B113:B120"/>
    <mergeCell ref="A113:A120"/>
    <mergeCell ref="A181:A191"/>
    <mergeCell ref="B181:B191"/>
    <mergeCell ref="A81:A96"/>
    <mergeCell ref="B81:B88"/>
    <mergeCell ref="B89:B96"/>
    <mergeCell ref="A97:A112"/>
    <mergeCell ref="B97:B104"/>
    <mergeCell ref="B105:B112"/>
    <mergeCell ref="B172:B180"/>
    <mergeCell ref="A172:A180"/>
    <mergeCell ref="B163:B171"/>
    <mergeCell ref="A154:A171"/>
    <mergeCell ref="B154:B162"/>
    <mergeCell ref="B147:B153"/>
    <mergeCell ref="A140:A153"/>
    <mergeCell ref="B140:B146"/>
    <mergeCell ref="B49:B57"/>
    <mergeCell ref="B58:B66"/>
    <mergeCell ref="A67:A80"/>
    <mergeCell ref="B67:B73"/>
    <mergeCell ref="B74:B80"/>
    <mergeCell ref="E5:T5"/>
    <mergeCell ref="U6:U7"/>
    <mergeCell ref="A10:A15"/>
    <mergeCell ref="B10:B15"/>
    <mergeCell ref="A16:A19"/>
    <mergeCell ref="B16:B19"/>
    <mergeCell ref="Q3:T3"/>
    <mergeCell ref="Q2:T2"/>
    <mergeCell ref="A1:G3"/>
    <mergeCell ref="H1:P3"/>
    <mergeCell ref="Q1:T1"/>
    <mergeCell ref="A192:B193"/>
    <mergeCell ref="C192:D192"/>
    <mergeCell ref="C8:C9"/>
    <mergeCell ref="C5:C7"/>
    <mergeCell ref="A20:A26"/>
    <mergeCell ref="B20:B26"/>
    <mergeCell ref="A5:A9"/>
    <mergeCell ref="B5:B9"/>
    <mergeCell ref="D5:D7"/>
    <mergeCell ref="A27:A32"/>
    <mergeCell ref="B27:B32"/>
    <mergeCell ref="A33:A40"/>
    <mergeCell ref="B33:B40"/>
    <mergeCell ref="A41:A48"/>
    <mergeCell ref="B41:B48"/>
    <mergeCell ref="A49:A66"/>
  </mergeCells>
  <conditionalFormatting sqref="C23 E25:T26 E33:T57 D41:D57 D58:T118 D117:D140 E119:T121 D122:T128 E133:T140 D141:T145 D149:T152 D153:D155 D156:T191">
    <cfRule type="notContainsBlanks" priority="5">
      <formula>LEN(TRIM(C23))&gt;0</formula>
    </cfRule>
  </conditionalFormatting>
  <conditionalFormatting sqref="D146:D148 F146:F148 H146:H148 J146:J148 L146:L148 N146:N148 P146:P148 R146:R148 T146:T148">
    <cfRule type="notContainsBlanks" priority="2">
      <formula>LEN(TRIM(D146))&gt;0</formula>
    </cfRule>
  </conditionalFormatting>
  <conditionalFormatting sqref="D21:G21">
    <cfRule type="notContainsBlanks" priority="78">
      <formula>LEN(TRIM(D21))&gt;0</formula>
    </cfRule>
  </conditionalFormatting>
  <conditionalFormatting sqref="E23:G24">
    <cfRule type="notContainsBlanks" priority="45">
      <formula>LEN(TRIM(E23))&gt;0</formula>
    </cfRule>
  </conditionalFormatting>
  <conditionalFormatting sqref="E10:T18 D19:T20 I21:T21 C22:G22 H22:T24 D25 C27:T27 D28:T28 E29:S31 D32:T32 E129:T130 D131:T132">
    <cfRule type="notContainsBlanks" priority="68">
      <formula>LEN(TRIM(C10))&gt;0</formula>
    </cfRule>
  </conditionalFormatting>
  <conditionalFormatting sqref="F153:F154 H153:H154 J153:J154 L153:L154 N153:N154 P153:P154 R153:R154 T153:T154">
    <cfRule type="notContainsBlanks" priority="1">
      <formula>LEN(TRIM(F153))&gt;0</formula>
    </cfRule>
  </conditionalFormatting>
  <pageMargins left="0.51181102362204722" right="0.19685039370078741" top="0.35433070866141736" bottom="0.35433070866141736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2</vt:i4>
      </vt:variant>
      <vt:variant>
        <vt:lpstr>Phạm vi Có tên</vt:lpstr>
      </vt:variant>
      <vt:variant>
        <vt:i4>6</vt:i4>
      </vt:variant>
    </vt:vector>
  </HeadingPairs>
  <TitlesOfParts>
    <vt:vector size="8" baseType="lpstr">
      <vt:lpstr>Bang PN cho HP</vt:lpstr>
      <vt:lpstr>Bang PN PLO cho CLO</vt:lpstr>
      <vt:lpstr>'Bang PN PLO cho CLO'!OLE_LINK1</vt:lpstr>
      <vt:lpstr>'Bang PN PLO cho CLO'!OLE_LINK59</vt:lpstr>
      <vt:lpstr>'Bang PN cho HP'!OLE_LINK68</vt:lpstr>
      <vt:lpstr>'Bang PN PLO cho CLO'!OLE_LINK68</vt:lpstr>
      <vt:lpstr>'Bang PN cho HP'!Print_Titles</vt:lpstr>
      <vt:lpstr>'Bang PN PLO cho CLO'!Print_Titles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2024-10-23T13:58:20Z</dcterms:modified>
</cp:coreProperties>
</file>